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ФЕР'!$A$1:$L$87</definedName>
  </definedNames>
  <calcPr calcId="145621"/>
</workbook>
</file>

<file path=xl/calcChain.xml><?xml version="1.0" encoding="utf-8"?>
<calcChain xmlns="http://schemas.openxmlformats.org/spreadsheetml/2006/main">
  <c r="I85" i="5" l="1"/>
  <c r="I82" i="5"/>
  <c r="D85" i="5"/>
  <c r="D82" i="5"/>
  <c r="I32" i="5"/>
  <c r="I31" i="5"/>
  <c r="G31" i="5" s="1"/>
  <c r="I30" i="5"/>
  <c r="I29" i="5"/>
  <c r="G29" i="5"/>
  <c r="I28" i="5"/>
  <c r="I27" i="5"/>
  <c r="I26" i="5"/>
  <c r="A74" i="5"/>
  <c r="A70" i="5"/>
  <c r="L68" i="5"/>
  <c r="Q68" i="5" s="1"/>
  <c r="Z68" i="5"/>
  <c r="Y68" i="5"/>
  <c r="X68" i="5"/>
  <c r="L67" i="5"/>
  <c r="G67" i="5"/>
  <c r="E67" i="5"/>
  <c r="K66" i="5"/>
  <c r="J66" i="5"/>
  <c r="R66" i="5"/>
  <c r="H66" i="5"/>
  <c r="G66" i="5"/>
  <c r="F66" i="5"/>
  <c r="K65" i="5"/>
  <c r="J65" i="5"/>
  <c r="H65" i="5"/>
  <c r="W68" i="5" s="1"/>
  <c r="G65" i="5"/>
  <c r="F65" i="5"/>
  <c r="K64" i="5"/>
  <c r="J68" i="5" s="1"/>
  <c r="P68" i="5" s="1"/>
  <c r="J64" i="5"/>
  <c r="H64" i="5"/>
  <c r="R64" i="5" s="1"/>
  <c r="G64" i="5"/>
  <c r="F64" i="5"/>
  <c r="C63" i="5"/>
  <c r="V62" i="5"/>
  <c r="T62" i="5"/>
  <c r="U62" i="5"/>
  <c r="S62" i="5"/>
  <c r="F62" i="5"/>
  <c r="E62" i="5"/>
  <c r="D62" i="5"/>
  <c r="I62" i="5"/>
  <c r="C62" i="5"/>
  <c r="B62" i="5"/>
  <c r="Q61" i="5"/>
  <c r="L61" i="5"/>
  <c r="J61" i="5"/>
  <c r="P61" i="5" s="1"/>
  <c r="Z61" i="5"/>
  <c r="Y61" i="5"/>
  <c r="X61" i="5"/>
  <c r="K60" i="5"/>
  <c r="J60" i="5"/>
  <c r="H60" i="5"/>
  <c r="G61" i="5" s="1"/>
  <c r="O61" i="5" s="1"/>
  <c r="G60" i="5"/>
  <c r="F60" i="5"/>
  <c r="C59" i="5"/>
  <c r="V58" i="5"/>
  <c r="T58" i="5"/>
  <c r="U58" i="5"/>
  <c r="S58" i="5"/>
  <c r="F58" i="5"/>
  <c r="E58" i="5"/>
  <c r="D58" i="5"/>
  <c r="I58" i="5"/>
  <c r="C58" i="5"/>
  <c r="B58" i="5"/>
  <c r="Q57" i="5"/>
  <c r="L57" i="5"/>
  <c r="Z57" i="5"/>
  <c r="Y57" i="5"/>
  <c r="X57" i="5"/>
  <c r="L56" i="5"/>
  <c r="G56" i="5"/>
  <c r="E56" i="5"/>
  <c r="K55" i="5"/>
  <c r="J55" i="5"/>
  <c r="H55" i="5"/>
  <c r="R55" i="5" s="1"/>
  <c r="G55" i="5"/>
  <c r="F55" i="5"/>
  <c r="K54" i="5"/>
  <c r="J54" i="5"/>
  <c r="H54" i="5"/>
  <c r="G57" i="5" s="1"/>
  <c r="O57" i="5" s="1"/>
  <c r="G54" i="5"/>
  <c r="F54" i="5"/>
  <c r="K53" i="5"/>
  <c r="J57" i="5" s="1"/>
  <c r="P57" i="5" s="1"/>
  <c r="J53" i="5"/>
  <c r="R53" i="5"/>
  <c r="H53" i="5"/>
  <c r="G53" i="5"/>
  <c r="F53" i="5"/>
  <c r="C52" i="5"/>
  <c r="V51" i="5"/>
  <c r="T51" i="5"/>
  <c r="U51" i="5"/>
  <c r="S51" i="5"/>
  <c r="F51" i="5"/>
  <c r="E51" i="5"/>
  <c r="D51" i="5"/>
  <c r="I51" i="5"/>
  <c r="C51" i="5"/>
  <c r="B51" i="5"/>
  <c r="L50" i="5"/>
  <c r="Q50" i="5" s="1"/>
  <c r="Z50" i="5"/>
  <c r="G30" i="5" s="1"/>
  <c r="Y50" i="5"/>
  <c r="X50" i="5"/>
  <c r="G28" i="5" s="1"/>
  <c r="L49" i="5"/>
  <c r="G49" i="5"/>
  <c r="E49" i="5"/>
  <c r="K48" i="5"/>
  <c r="J48" i="5"/>
  <c r="R48" i="5"/>
  <c r="H48" i="5"/>
  <c r="G48" i="5"/>
  <c r="F48" i="5"/>
  <c r="K47" i="5"/>
  <c r="J47" i="5"/>
  <c r="H47" i="5"/>
  <c r="G50" i="5" s="1"/>
  <c r="O50" i="5" s="1"/>
  <c r="G47" i="5"/>
  <c r="F47" i="5"/>
  <c r="K46" i="5"/>
  <c r="J50" i="5" s="1"/>
  <c r="P50" i="5" s="1"/>
  <c r="J46" i="5"/>
  <c r="H46" i="5"/>
  <c r="R46" i="5" s="1"/>
  <c r="G46" i="5"/>
  <c r="F46" i="5"/>
  <c r="V45" i="5"/>
  <c r="T45" i="5"/>
  <c r="U45" i="5"/>
  <c r="S45" i="5"/>
  <c r="F45" i="5"/>
  <c r="E45" i="5"/>
  <c r="D45" i="5"/>
  <c r="I45" i="5"/>
  <c r="C45" i="5"/>
  <c r="B45" i="5"/>
  <c r="A44" i="5"/>
  <c r="A42" i="5"/>
  <c r="A22" i="5"/>
  <c r="B19" i="5"/>
  <c r="B15" i="5"/>
  <c r="H13" i="5"/>
  <c r="H6" i="5"/>
  <c r="B6" i="5"/>
  <c r="A1" i="5"/>
  <c r="G32" i="5" l="1"/>
  <c r="L74" i="5"/>
  <c r="L70" i="5"/>
  <c r="J74" i="5"/>
  <c r="J70" i="5"/>
  <c r="W50" i="5"/>
  <c r="G68" i="5"/>
  <c r="O68" i="5" s="1"/>
  <c r="G70" i="5" s="1"/>
  <c r="W57" i="5"/>
  <c r="W6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1" i="3"/>
  <c r="CX1" i="3"/>
  <c r="CY1" i="3"/>
  <c r="CZ1" i="3"/>
  <c r="DA1" i="3"/>
  <c r="DB1" i="3"/>
  <c r="DC1" i="3"/>
  <c r="A2" i="3"/>
  <c r="CX2" i="3"/>
  <c r="CY2" i="3"/>
  <c r="CZ2" i="3"/>
  <c r="DB2" i="3" s="1"/>
  <c r="DA2" i="3"/>
  <c r="DC2" i="3"/>
  <c r="A3" i="3"/>
  <c r="CX3" i="3"/>
  <c r="CY3" i="3"/>
  <c r="CZ3" i="3"/>
  <c r="DB3" i="3" s="1"/>
  <c r="DA3" i="3"/>
  <c r="DC3" i="3"/>
  <c r="A4" i="3"/>
  <c r="CX4" i="3"/>
  <c r="CY4" i="3"/>
  <c r="CZ4" i="3"/>
  <c r="DA4" i="3"/>
  <c r="DB4" i="3"/>
  <c r="DC4" i="3"/>
  <c r="A5" i="3"/>
  <c r="CX5" i="3"/>
  <c r="CY5" i="3"/>
  <c r="CZ5" i="3"/>
  <c r="DA5" i="3"/>
  <c r="DB5" i="3"/>
  <c r="DC5" i="3"/>
  <c r="A6" i="3"/>
  <c r="CX6" i="3"/>
  <c r="CY6" i="3"/>
  <c r="CZ6" i="3"/>
  <c r="DB6" i="3" s="1"/>
  <c r="DA6" i="3"/>
  <c r="DC6" i="3"/>
  <c r="A7" i="3"/>
  <c r="CX7" i="3"/>
  <c r="CY7" i="3"/>
  <c r="CZ7" i="3"/>
  <c r="DB7" i="3" s="1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A12" i="3"/>
  <c r="DB12" i="3"/>
  <c r="DC12" i="3"/>
  <c r="A13" i="3"/>
  <c r="CY13" i="3"/>
  <c r="CZ13" i="3"/>
  <c r="DA13" i="3"/>
  <c r="DB13" i="3"/>
  <c r="DC13" i="3"/>
  <c r="A14" i="3"/>
  <c r="CY14" i="3"/>
  <c r="CZ14" i="3"/>
  <c r="DB14" i="3" s="1"/>
  <c r="DA14" i="3"/>
  <c r="DC14" i="3"/>
  <c r="A15" i="3"/>
  <c r="CY15" i="3"/>
  <c r="CZ15" i="3"/>
  <c r="DB15" i="3" s="1"/>
  <c r="DA15" i="3"/>
  <c r="DC15" i="3"/>
  <c r="A16" i="3"/>
  <c r="CY16" i="3"/>
  <c r="CZ16" i="3"/>
  <c r="DA16" i="3"/>
  <c r="DB16" i="3"/>
  <c r="DC16" i="3"/>
  <c r="A17" i="3"/>
  <c r="CY17" i="3"/>
  <c r="CZ17" i="3"/>
  <c r="DA17" i="3"/>
  <c r="DB17" i="3"/>
  <c r="DC17" i="3"/>
  <c r="A18" i="3"/>
  <c r="CY18" i="3"/>
  <c r="CZ18" i="3"/>
  <c r="DB18" i="3" s="1"/>
  <c r="DA18" i="3"/>
  <c r="DC18" i="3"/>
  <c r="A19" i="3"/>
  <c r="CY19" i="3"/>
  <c r="CZ19" i="3"/>
  <c r="DB19" i="3" s="1"/>
  <c r="DA19" i="3"/>
  <c r="DC19" i="3"/>
  <c r="A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Y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W28" i="1"/>
  <c r="AC28" i="1"/>
  <c r="AD28" i="1"/>
  <c r="CR28" i="1" s="1"/>
  <c r="Q28" i="1" s="1"/>
  <c r="AE28" i="1"/>
  <c r="AF28" i="1"/>
  <c r="AG28" i="1"/>
  <c r="CU28" i="1" s="1"/>
  <c r="T28" i="1" s="1"/>
  <c r="AH28" i="1"/>
  <c r="CV28" i="1" s="1"/>
  <c r="U28" i="1" s="1"/>
  <c r="AI28" i="1"/>
  <c r="AJ28" i="1"/>
  <c r="CS28" i="1"/>
  <c r="R28" i="1" s="1"/>
  <c r="CT28" i="1"/>
  <c r="S28" i="1" s="1"/>
  <c r="CW28" i="1"/>
  <c r="V28" i="1" s="1"/>
  <c r="CX28" i="1"/>
  <c r="FR28" i="1"/>
  <c r="GL28" i="1"/>
  <c r="GO28" i="1"/>
  <c r="GP28" i="1"/>
  <c r="GV28" i="1"/>
  <c r="HC28" i="1" s="1"/>
  <c r="GX28" i="1" s="1"/>
  <c r="C29" i="1"/>
  <c r="D29" i="1"/>
  <c r="Q29" i="1"/>
  <c r="AC29" i="1"/>
  <c r="CQ29" i="1" s="1"/>
  <c r="P29" i="1" s="1"/>
  <c r="AE29" i="1"/>
  <c r="AD29" i="1" s="1"/>
  <c r="AF29" i="1"/>
  <c r="CT29" i="1" s="1"/>
  <c r="S29" i="1" s="1"/>
  <c r="AG29" i="1"/>
  <c r="CU29" i="1" s="1"/>
  <c r="T29" i="1" s="1"/>
  <c r="AH29" i="1"/>
  <c r="AI29" i="1"/>
  <c r="AJ29" i="1"/>
  <c r="CX29" i="1" s="1"/>
  <c r="W29" i="1" s="1"/>
  <c r="CR29" i="1"/>
  <c r="CV29" i="1"/>
  <c r="U29" i="1" s="1"/>
  <c r="CW29" i="1"/>
  <c r="V29" i="1" s="1"/>
  <c r="FR29" i="1"/>
  <c r="GL29" i="1"/>
  <c r="GO29" i="1"/>
  <c r="GP29" i="1"/>
  <c r="GV29" i="1"/>
  <c r="GX29" i="1"/>
  <c r="HC29" i="1"/>
  <c r="C30" i="1"/>
  <c r="D30" i="1"/>
  <c r="I30" i="1"/>
  <c r="R30" i="1" s="1"/>
  <c r="K30" i="1"/>
  <c r="W30" i="1"/>
  <c r="AC30" i="1"/>
  <c r="CQ30" i="1" s="1"/>
  <c r="AD30" i="1"/>
  <c r="AE30" i="1"/>
  <c r="AF30" i="1"/>
  <c r="AG30" i="1"/>
  <c r="CU30" i="1" s="1"/>
  <c r="AH30" i="1"/>
  <c r="AI30" i="1"/>
  <c r="AJ30" i="1"/>
  <c r="CR30" i="1"/>
  <c r="Q30" i="1" s="1"/>
  <c r="CS30" i="1"/>
  <c r="CT30" i="1"/>
  <c r="CV30" i="1"/>
  <c r="U30" i="1" s="1"/>
  <c r="CW30" i="1"/>
  <c r="V30" i="1" s="1"/>
  <c r="CX30" i="1"/>
  <c r="FR30" i="1"/>
  <c r="GL30" i="1"/>
  <c r="BZ37" i="1" s="1"/>
  <c r="GO30" i="1"/>
  <c r="GP30" i="1"/>
  <c r="GV30" i="1"/>
  <c r="HC30" i="1" s="1"/>
  <c r="C31" i="1"/>
  <c r="D31" i="1"/>
  <c r="I31" i="1"/>
  <c r="K31" i="1"/>
  <c r="AC31" i="1"/>
  <c r="CQ31" i="1" s="1"/>
  <c r="P31" i="1" s="1"/>
  <c r="AD31" i="1"/>
  <c r="AE31" i="1"/>
  <c r="AF31" i="1"/>
  <c r="CT31" i="1" s="1"/>
  <c r="S31" i="1" s="1"/>
  <c r="AG31" i="1"/>
  <c r="CU31" i="1" s="1"/>
  <c r="T31" i="1" s="1"/>
  <c r="AH31" i="1"/>
  <c r="AI31" i="1"/>
  <c r="AJ31" i="1"/>
  <c r="CX31" i="1" s="1"/>
  <c r="W31" i="1" s="1"/>
  <c r="CR31" i="1"/>
  <c r="Q31" i="1" s="1"/>
  <c r="CS31" i="1"/>
  <c r="R31" i="1" s="1"/>
  <c r="CV31" i="1"/>
  <c r="U31" i="1" s="1"/>
  <c r="CW31" i="1"/>
  <c r="V31" i="1" s="1"/>
  <c r="FR31" i="1"/>
  <c r="FQ37" i="1" s="1"/>
  <c r="GL31" i="1"/>
  <c r="GO31" i="1"/>
  <c r="GP31" i="1"/>
  <c r="GV31" i="1"/>
  <c r="HC31" i="1"/>
  <c r="GX31" i="1" s="1"/>
  <c r="C32" i="1"/>
  <c r="D32" i="1"/>
  <c r="I32" i="1"/>
  <c r="CX15" i="3" s="1"/>
  <c r="K32" i="1"/>
  <c r="AC32" i="1"/>
  <c r="AD32" i="1"/>
  <c r="AB32" i="1" s="1"/>
  <c r="AE32" i="1"/>
  <c r="CS32" i="1" s="1"/>
  <c r="AF32" i="1"/>
  <c r="CT32" i="1" s="1"/>
  <c r="S32" i="1" s="1"/>
  <c r="AG32" i="1"/>
  <c r="AH32" i="1"/>
  <c r="AI32" i="1"/>
  <c r="CW32" i="1" s="1"/>
  <c r="AJ32" i="1"/>
  <c r="CX32" i="1" s="1"/>
  <c r="W32" i="1" s="1"/>
  <c r="CQ32" i="1"/>
  <c r="CR32" i="1"/>
  <c r="Q32" i="1" s="1"/>
  <c r="CU32" i="1"/>
  <c r="CV32" i="1"/>
  <c r="U32" i="1" s="1"/>
  <c r="FR32" i="1"/>
  <c r="GL32" i="1"/>
  <c r="GO32" i="1"/>
  <c r="GP32" i="1"/>
  <c r="GV32" i="1"/>
  <c r="GX32" i="1"/>
  <c r="HC32" i="1"/>
  <c r="C33" i="1"/>
  <c r="D33" i="1"/>
  <c r="I33" i="1"/>
  <c r="CX16" i="3" s="1"/>
  <c r="K33" i="1"/>
  <c r="X33" i="1"/>
  <c r="AC33" i="1"/>
  <c r="AB33" i="1" s="1"/>
  <c r="AD33" i="1"/>
  <c r="CR33" i="1" s="1"/>
  <c r="Q33" i="1" s="1"/>
  <c r="AE33" i="1"/>
  <c r="CS33" i="1" s="1"/>
  <c r="R33" i="1" s="1"/>
  <c r="AF33" i="1"/>
  <c r="AG33" i="1"/>
  <c r="AH33" i="1"/>
  <c r="CV33" i="1" s="1"/>
  <c r="U33" i="1" s="1"/>
  <c r="AI33" i="1"/>
  <c r="CW33" i="1" s="1"/>
  <c r="V33" i="1" s="1"/>
  <c r="AJ33" i="1"/>
  <c r="CQ33" i="1"/>
  <c r="P33" i="1" s="1"/>
  <c r="CP33" i="1" s="1"/>
  <c r="O33" i="1" s="1"/>
  <c r="GN33" i="1" s="1"/>
  <c r="CT33" i="1"/>
  <c r="S33" i="1" s="1"/>
  <c r="CZ33" i="1" s="1"/>
  <c r="Y33" i="1" s="1"/>
  <c r="CU33" i="1"/>
  <c r="T33" i="1" s="1"/>
  <c r="CX33" i="1"/>
  <c r="W33" i="1" s="1"/>
  <c r="CY33" i="1"/>
  <c r="FR33" i="1"/>
  <c r="GL33" i="1"/>
  <c r="GO33" i="1"/>
  <c r="GP33" i="1"/>
  <c r="GV33" i="1"/>
  <c r="HC33" i="1" s="1"/>
  <c r="GX33" i="1" s="1"/>
  <c r="C34" i="1"/>
  <c r="D34" i="1"/>
  <c r="I34" i="1"/>
  <c r="K34" i="1"/>
  <c r="AC34" i="1"/>
  <c r="AD34" i="1"/>
  <c r="CR34" i="1" s="1"/>
  <c r="Q34" i="1" s="1"/>
  <c r="AE34" i="1"/>
  <c r="AF34" i="1"/>
  <c r="AG34" i="1"/>
  <c r="CU34" i="1" s="1"/>
  <c r="T34" i="1" s="1"/>
  <c r="AH34" i="1"/>
  <c r="CV34" i="1" s="1"/>
  <c r="U34" i="1" s="1"/>
  <c r="AH37" i="1" s="1"/>
  <c r="AI34" i="1"/>
  <c r="AJ34" i="1"/>
  <c r="CS34" i="1"/>
  <c r="R34" i="1" s="1"/>
  <c r="CT34" i="1"/>
  <c r="S34" i="1" s="1"/>
  <c r="CW34" i="1"/>
  <c r="V34" i="1" s="1"/>
  <c r="CX34" i="1"/>
  <c r="W34" i="1" s="1"/>
  <c r="FR34" i="1"/>
  <c r="GL34" i="1"/>
  <c r="GO34" i="1"/>
  <c r="GP34" i="1"/>
  <c r="GV34" i="1"/>
  <c r="HC34" i="1" s="1"/>
  <c r="GX34" i="1" s="1"/>
  <c r="C35" i="1"/>
  <c r="D35" i="1"/>
  <c r="I35" i="1"/>
  <c r="K35" i="1"/>
  <c r="AC35" i="1"/>
  <c r="CQ35" i="1" s="1"/>
  <c r="P35" i="1" s="1"/>
  <c r="AD35" i="1"/>
  <c r="AE35" i="1"/>
  <c r="AF35" i="1"/>
  <c r="CT35" i="1" s="1"/>
  <c r="S35" i="1" s="1"/>
  <c r="AG35" i="1"/>
  <c r="CU35" i="1" s="1"/>
  <c r="T35" i="1" s="1"/>
  <c r="AH35" i="1"/>
  <c r="AI35" i="1"/>
  <c r="AJ35" i="1"/>
  <c r="CX35" i="1" s="1"/>
  <c r="W35" i="1" s="1"/>
  <c r="CR35" i="1"/>
  <c r="Q35" i="1" s="1"/>
  <c r="CS35" i="1"/>
  <c r="R35" i="1" s="1"/>
  <c r="CV35" i="1"/>
  <c r="U35" i="1" s="1"/>
  <c r="CW35" i="1"/>
  <c r="V35" i="1" s="1"/>
  <c r="FR35" i="1"/>
  <c r="GL35" i="1"/>
  <c r="GO35" i="1"/>
  <c r="GP35" i="1"/>
  <c r="GV35" i="1"/>
  <c r="HC35" i="1"/>
  <c r="GX35" i="1" s="1"/>
  <c r="B37" i="1"/>
  <c r="B26" i="1" s="1"/>
  <c r="C37" i="1"/>
  <c r="C26" i="1" s="1"/>
  <c r="D37" i="1"/>
  <c r="D26" i="1" s="1"/>
  <c r="F37" i="1"/>
  <c r="G37" i="1"/>
  <c r="G26" i="1" s="1"/>
  <c r="BX37" i="1"/>
  <c r="BX26" i="1" s="1"/>
  <c r="BY37" i="1"/>
  <c r="BY26" i="1" s="1"/>
  <c r="CC37" i="1"/>
  <c r="AT37" i="1" s="1"/>
  <c r="AT26" i="1" s="1"/>
  <c r="CK37" i="1"/>
  <c r="CK26" i="1" s="1"/>
  <c r="CL37" i="1"/>
  <c r="CL26" i="1" s="1"/>
  <c r="EH37" i="1"/>
  <c r="EL37" i="1"/>
  <c r="EL26" i="1" s="1"/>
  <c r="FP37" i="1"/>
  <c r="FP26" i="1" s="1"/>
  <c r="FR37" i="1"/>
  <c r="FR26" i="1" s="1"/>
  <c r="FU37" i="1"/>
  <c r="FU26" i="1" s="1"/>
  <c r="FV37" i="1"/>
  <c r="FY37" i="1"/>
  <c r="EP37" i="1" s="1"/>
  <c r="GB37" i="1"/>
  <c r="GC37" i="1"/>
  <c r="GC26" i="1" s="1"/>
  <c r="GD37" i="1"/>
  <c r="F55" i="1"/>
  <c r="P55" i="1"/>
  <c r="B67" i="1"/>
  <c r="B22" i="1" s="1"/>
  <c r="C67" i="1"/>
  <c r="C22" i="1" s="1"/>
  <c r="D67" i="1"/>
  <c r="D22" i="1" s="1"/>
  <c r="F67" i="1"/>
  <c r="F22" i="1" s="1"/>
  <c r="G67" i="1"/>
  <c r="G22" i="1" s="1"/>
  <c r="B97" i="1"/>
  <c r="B18" i="1" s="1"/>
  <c r="C97" i="1"/>
  <c r="C18" i="1" s="1"/>
  <c r="D97" i="1"/>
  <c r="D18" i="1" s="1"/>
  <c r="F97" i="1"/>
  <c r="F18" i="1" s="1"/>
  <c r="G97" i="1"/>
  <c r="G18" i="1" s="1"/>
  <c r="G74" i="5" l="1"/>
  <c r="G26" i="5"/>
  <c r="G27" i="5"/>
  <c r="AH26" i="1"/>
  <c r="U37" i="1"/>
  <c r="EP26" i="1"/>
  <c r="EP67" i="1"/>
  <c r="P44" i="1"/>
  <c r="CY34" i="1"/>
  <c r="X34" i="1" s="1"/>
  <c r="CZ34" i="1"/>
  <c r="Y34" i="1" s="1"/>
  <c r="FV26" i="1"/>
  <c r="EM37" i="1"/>
  <c r="AD37" i="1"/>
  <c r="FQ26" i="1"/>
  <c r="GA37" i="1"/>
  <c r="DY37" i="1"/>
  <c r="CP31" i="1"/>
  <c r="O31" i="1" s="1"/>
  <c r="DU37" i="1"/>
  <c r="CY35" i="1"/>
  <c r="X35" i="1" s="1"/>
  <c r="CZ35" i="1"/>
  <c r="Y35" i="1" s="1"/>
  <c r="DX37" i="1"/>
  <c r="AB35" i="1"/>
  <c r="EH26" i="1"/>
  <c r="EH67" i="1"/>
  <c r="P46" i="1"/>
  <c r="GM33" i="1"/>
  <c r="HD33" i="1" s="1"/>
  <c r="EB37" i="1"/>
  <c r="BZ26" i="1"/>
  <c r="CG37" i="1"/>
  <c r="AQ37" i="1"/>
  <c r="CI37" i="1"/>
  <c r="AJ37" i="1"/>
  <c r="GB26" i="1"/>
  <c r="ES37" i="1"/>
  <c r="CZ28" i="1"/>
  <c r="Y28" i="1" s="1"/>
  <c r="AF37" i="1"/>
  <c r="CY28" i="1"/>
  <c r="X28" i="1" s="1"/>
  <c r="AT67" i="1"/>
  <c r="ET37" i="1"/>
  <c r="CQ34" i="1"/>
  <c r="P34" i="1" s="1"/>
  <c r="CP34" i="1" s="1"/>
  <c r="O34" i="1" s="1"/>
  <c r="AB34" i="1"/>
  <c r="T32" i="1"/>
  <c r="V32" i="1"/>
  <c r="R32" i="1"/>
  <c r="CY32" i="1" s="1"/>
  <c r="X32" i="1" s="1"/>
  <c r="CY31" i="1"/>
  <c r="X31" i="1" s="1"/>
  <c r="CZ31" i="1"/>
  <c r="Y31" i="1" s="1"/>
  <c r="AB31" i="1"/>
  <c r="GX30" i="1"/>
  <c r="CJ37" i="1" s="1"/>
  <c r="CY29" i="1"/>
  <c r="X29" i="1" s="1"/>
  <c r="EC37" i="1" s="1"/>
  <c r="CZ29" i="1"/>
  <c r="Y29" i="1" s="1"/>
  <c r="ED37" i="1" s="1"/>
  <c r="DV37" i="1"/>
  <c r="CD37" i="1"/>
  <c r="EL67" i="1"/>
  <c r="GD26" i="1"/>
  <c r="EU37" i="1"/>
  <c r="EA37" i="1"/>
  <c r="AB29" i="1"/>
  <c r="CP35" i="1"/>
  <c r="O35" i="1" s="1"/>
  <c r="P32" i="1"/>
  <c r="CP32" i="1" s="1"/>
  <c r="O32" i="1" s="1"/>
  <c r="AI37" i="1"/>
  <c r="CX11" i="3"/>
  <c r="CX10" i="3"/>
  <c r="S30" i="1"/>
  <c r="DZ37" i="1"/>
  <c r="EG37" i="1"/>
  <c r="BC37" i="1"/>
  <c r="CX20" i="3"/>
  <c r="CX22" i="3"/>
  <c r="CX12" i="3"/>
  <c r="CX14" i="3"/>
  <c r="T30" i="1"/>
  <c r="AG37" i="1" s="1"/>
  <c r="P30" i="1"/>
  <c r="CP30" i="1" s="1"/>
  <c r="O30" i="1" s="1"/>
  <c r="CC26" i="1"/>
  <c r="CX13" i="3"/>
  <c r="BB37" i="1"/>
  <c r="AP37" i="1"/>
  <c r="CX19" i="3"/>
  <c r="CX18" i="3"/>
  <c r="AB30" i="1"/>
  <c r="CS29" i="1"/>
  <c r="R29" i="1" s="1"/>
  <c r="DW37" i="1" s="1"/>
  <c r="CP29" i="1"/>
  <c r="O29" i="1" s="1"/>
  <c r="CQ28" i="1"/>
  <c r="P28" i="1" s="1"/>
  <c r="AB28" i="1"/>
  <c r="CX17" i="3"/>
  <c r="EI37" i="1"/>
  <c r="AO37" i="1"/>
  <c r="CX21" i="3"/>
  <c r="GM29" i="1" l="1"/>
  <c r="GN29" i="1"/>
  <c r="DT37" i="1"/>
  <c r="EG26" i="1"/>
  <c r="P41" i="1"/>
  <c r="EG67" i="1"/>
  <c r="EL22" i="1"/>
  <c r="P85" i="1"/>
  <c r="F16" i="2" s="1"/>
  <c r="F18" i="2" s="1"/>
  <c r="EL97" i="1"/>
  <c r="AI26" i="1"/>
  <c r="V37" i="1"/>
  <c r="CJ26" i="1"/>
  <c r="BA37" i="1"/>
  <c r="AF26" i="1"/>
  <c r="S37" i="1"/>
  <c r="DU26" i="1"/>
  <c r="DH37" i="1"/>
  <c r="FW37" i="1"/>
  <c r="FX37" i="1"/>
  <c r="FZ37" i="1"/>
  <c r="EP22" i="1"/>
  <c r="EP97" i="1"/>
  <c r="P74" i="1"/>
  <c r="AG26" i="1"/>
  <c r="T37" i="1"/>
  <c r="GM32" i="1"/>
  <c r="HD32" i="1" s="1"/>
  <c r="GN32" i="1"/>
  <c r="EU26" i="1"/>
  <c r="P53" i="1"/>
  <c r="EU67" i="1"/>
  <c r="DV26" i="1"/>
  <c r="DI37" i="1"/>
  <c r="ET26" i="1"/>
  <c r="ET67" i="1"/>
  <c r="P50" i="1"/>
  <c r="AX37" i="1"/>
  <c r="CG26" i="1"/>
  <c r="DX26" i="1"/>
  <c r="DK37" i="1"/>
  <c r="GM31" i="1"/>
  <c r="HD31" i="1" s="1"/>
  <c r="GN31" i="1"/>
  <c r="AD26" i="1"/>
  <c r="Q37" i="1"/>
  <c r="DW26" i="1"/>
  <c r="DJ37" i="1"/>
  <c r="AP26" i="1"/>
  <c r="F46" i="1"/>
  <c r="AP67" i="1"/>
  <c r="DZ26" i="1"/>
  <c r="DM37" i="1"/>
  <c r="EA26" i="1"/>
  <c r="DN37" i="1"/>
  <c r="CD26" i="1"/>
  <c r="AU37" i="1"/>
  <c r="GM34" i="1"/>
  <c r="HD34" i="1" s="1"/>
  <c r="GN34" i="1"/>
  <c r="ES26" i="1"/>
  <c r="P57" i="1"/>
  <c r="ES67" i="1"/>
  <c r="AQ26" i="1"/>
  <c r="AQ67" i="1"/>
  <c r="F47" i="1"/>
  <c r="AE37" i="1"/>
  <c r="BB26" i="1"/>
  <c r="F50" i="1"/>
  <c r="BB67" i="1"/>
  <c r="CY30" i="1"/>
  <c r="X30" i="1" s="1"/>
  <c r="GM30" i="1" s="1"/>
  <c r="HD30" i="1" s="1"/>
  <c r="CM37" i="1" s="1"/>
  <c r="CZ30" i="1"/>
  <c r="Y30" i="1" s="1"/>
  <c r="AL37" i="1" s="1"/>
  <c r="AO26" i="1"/>
  <c r="AO67" i="1"/>
  <c r="F41" i="1"/>
  <c r="CP28" i="1"/>
  <c r="O28" i="1" s="1"/>
  <c r="AC37" i="1"/>
  <c r="BC26" i="1"/>
  <c r="BC67" i="1"/>
  <c r="F53" i="1"/>
  <c r="GM35" i="1"/>
  <c r="HD35" i="1" s="1"/>
  <c r="GN35" i="1"/>
  <c r="ED26" i="1"/>
  <c r="DQ37" i="1"/>
  <c r="AT22" i="1"/>
  <c r="F85" i="1"/>
  <c r="U16" i="2" s="1"/>
  <c r="U18" i="2" s="1"/>
  <c r="AT97" i="1"/>
  <c r="CZ32" i="1"/>
  <c r="Y32" i="1" s="1"/>
  <c r="AJ26" i="1"/>
  <c r="W37" i="1"/>
  <c r="EH22" i="1"/>
  <c r="EH97" i="1"/>
  <c r="P76" i="1"/>
  <c r="G16" i="2" s="1"/>
  <c r="G18" i="2" s="1"/>
  <c r="DL37" i="1"/>
  <c r="DY26" i="1"/>
  <c r="EM26" i="1"/>
  <c r="P56" i="1"/>
  <c r="EM67" i="1"/>
  <c r="U26" i="1"/>
  <c r="U67" i="1"/>
  <c r="F59" i="1"/>
  <c r="EI26" i="1"/>
  <c r="P47" i="1"/>
  <c r="EI67" i="1"/>
  <c r="DP37" i="1"/>
  <c r="EC26" i="1"/>
  <c r="AK37" i="1"/>
  <c r="CI26" i="1"/>
  <c r="AZ37" i="1"/>
  <c r="EB26" i="1"/>
  <c r="DO37" i="1"/>
  <c r="GA26" i="1"/>
  <c r="ER37" i="1"/>
  <c r="CM26" i="1" l="1"/>
  <c r="BD37" i="1"/>
  <c r="AL26" i="1"/>
  <c r="Y37" i="1"/>
  <c r="AZ26" i="1"/>
  <c r="AZ67" i="1"/>
  <c r="F48" i="1"/>
  <c r="ET22" i="1"/>
  <c r="ET97" i="1"/>
  <c r="P80" i="1"/>
  <c r="EU22" i="1"/>
  <c r="P83" i="1"/>
  <c r="EU97" i="1"/>
  <c r="EI22" i="1"/>
  <c r="P77" i="1"/>
  <c r="EI97" i="1"/>
  <c r="U22" i="1"/>
  <c r="F89" i="1"/>
  <c r="U97" i="1"/>
  <c r="EH18" i="1"/>
  <c r="P106" i="1"/>
  <c r="DQ26" i="1"/>
  <c r="P64" i="1"/>
  <c r="DQ67" i="1"/>
  <c r="GN28" i="1"/>
  <c r="GM28" i="1"/>
  <c r="CA37" i="1" s="1"/>
  <c r="AB37" i="1"/>
  <c r="DN26" i="1"/>
  <c r="DN67" i="1"/>
  <c r="P60" i="1"/>
  <c r="AP22" i="1"/>
  <c r="F76" i="1"/>
  <c r="V16" i="2" s="1"/>
  <c r="V18" i="2" s="1"/>
  <c r="AP97" i="1"/>
  <c r="GE37" i="1"/>
  <c r="AX26" i="1"/>
  <c r="F44" i="1"/>
  <c r="AX67" i="1"/>
  <c r="T26" i="1"/>
  <c r="F58" i="1"/>
  <c r="T67" i="1"/>
  <c r="DH26" i="1"/>
  <c r="P40" i="1"/>
  <c r="DH67" i="1"/>
  <c r="BA26" i="1"/>
  <c r="BA67" i="1"/>
  <c r="F57" i="1"/>
  <c r="GN30" i="1"/>
  <c r="DT26" i="1"/>
  <c r="DG37" i="1"/>
  <c r="EM22" i="1"/>
  <c r="P86" i="1"/>
  <c r="EM97" i="1"/>
  <c r="DL26" i="1"/>
  <c r="P58" i="1"/>
  <c r="DL67" i="1"/>
  <c r="W26" i="1"/>
  <c r="W67" i="1"/>
  <c r="F61" i="1"/>
  <c r="ER26" i="1"/>
  <c r="P48" i="1"/>
  <c r="ER67" i="1"/>
  <c r="DP26" i="1"/>
  <c r="P63" i="1"/>
  <c r="DP67" i="1"/>
  <c r="CF37" i="1"/>
  <c r="AC26" i="1"/>
  <c r="CH37" i="1"/>
  <c r="CE37" i="1"/>
  <c r="P37" i="1"/>
  <c r="AQ22" i="1"/>
  <c r="F77" i="1"/>
  <c r="AQ97" i="1"/>
  <c r="DJ26" i="1"/>
  <c r="P51" i="1"/>
  <c r="DJ67" i="1"/>
  <c r="EP18" i="1"/>
  <c r="P104" i="1"/>
  <c r="FW26" i="1"/>
  <c r="EN37" i="1"/>
  <c r="DO26" i="1"/>
  <c r="P61" i="1"/>
  <c r="DO67" i="1"/>
  <c r="X37" i="1"/>
  <c r="AK26" i="1"/>
  <c r="AT18" i="1"/>
  <c r="F115" i="1"/>
  <c r="BC22" i="1"/>
  <c r="F83" i="1"/>
  <c r="BC97" i="1"/>
  <c r="AE26" i="1"/>
  <c r="R37" i="1"/>
  <c r="ES22" i="1"/>
  <c r="P87" i="1"/>
  <c r="ES97" i="1"/>
  <c r="Q26" i="1"/>
  <c r="Q67" i="1"/>
  <c r="F49" i="1"/>
  <c r="DK26" i="1"/>
  <c r="DK67" i="1"/>
  <c r="P52" i="1"/>
  <c r="DI26" i="1"/>
  <c r="P49" i="1"/>
  <c r="DI67" i="1"/>
  <c r="FZ26" i="1"/>
  <c r="EQ37" i="1"/>
  <c r="EG22" i="1"/>
  <c r="P71" i="1"/>
  <c r="EG97" i="1"/>
  <c r="FT37" i="1"/>
  <c r="AO22" i="1"/>
  <c r="F71" i="1"/>
  <c r="AO97" i="1"/>
  <c r="BB22" i="1"/>
  <c r="F80" i="1"/>
  <c r="BB97" i="1"/>
  <c r="AU26" i="1"/>
  <c r="F56" i="1"/>
  <c r="AU67" i="1"/>
  <c r="DM26" i="1"/>
  <c r="P59" i="1"/>
  <c r="DM67" i="1"/>
  <c r="FX26" i="1"/>
  <c r="EO37" i="1"/>
  <c r="S26" i="1"/>
  <c r="F52" i="1"/>
  <c r="S67" i="1"/>
  <c r="V26" i="1"/>
  <c r="F60" i="1"/>
  <c r="V67" i="1"/>
  <c r="EL18" i="1"/>
  <c r="P115" i="1"/>
  <c r="FS37" i="1"/>
  <c r="EG18" i="1" l="1"/>
  <c r="P101" i="1"/>
  <c r="Q22" i="1"/>
  <c r="F79" i="1"/>
  <c r="Q97" i="1"/>
  <c r="AQ18" i="1"/>
  <c r="F107" i="1"/>
  <c r="Y26" i="1"/>
  <c r="Y67" i="1"/>
  <c r="F64" i="1"/>
  <c r="DI22" i="1"/>
  <c r="DI97" i="1"/>
  <c r="P79" i="1"/>
  <c r="DK22" i="1"/>
  <c r="DK97" i="1"/>
  <c r="P82" i="1"/>
  <c r="J16" i="2" s="1"/>
  <c r="J18" i="2" s="1"/>
  <c r="R26" i="1"/>
  <c r="R67" i="1"/>
  <c r="F51" i="1"/>
  <c r="X26" i="1"/>
  <c r="F63" i="1"/>
  <c r="X67" i="1"/>
  <c r="EN26" i="1"/>
  <c r="P42" i="1"/>
  <c r="EN67" i="1"/>
  <c r="DJ22" i="1"/>
  <c r="P81" i="1"/>
  <c r="DJ97" i="1"/>
  <c r="CH26" i="1"/>
  <c r="AY37" i="1"/>
  <c r="DL22" i="1"/>
  <c r="P88" i="1"/>
  <c r="DL97" i="1"/>
  <c r="H16" i="2"/>
  <c r="H18" i="2" s="1"/>
  <c r="DH22" i="1"/>
  <c r="P70" i="1"/>
  <c r="DH97" i="1"/>
  <c r="AB26" i="1"/>
  <c r="O37" i="1"/>
  <c r="U18" i="1"/>
  <c r="F119" i="1"/>
  <c r="CE26" i="1"/>
  <c r="AV37" i="1"/>
  <c r="DP22" i="1"/>
  <c r="P93" i="1"/>
  <c r="DP97" i="1"/>
  <c r="EM18" i="1"/>
  <c r="P116" i="1"/>
  <c r="T22" i="1"/>
  <c r="T97" i="1"/>
  <c r="F88" i="1"/>
  <c r="DQ22" i="1"/>
  <c r="DQ97" i="1"/>
  <c r="P94" i="1"/>
  <c r="EI18" i="1"/>
  <c r="P107" i="1"/>
  <c r="EO26" i="1"/>
  <c r="P43" i="1"/>
  <c r="EO67" i="1"/>
  <c r="BB18" i="1"/>
  <c r="F110" i="1"/>
  <c r="S22" i="1"/>
  <c r="F82" i="1"/>
  <c r="Y16" i="2" s="1"/>
  <c r="Y18" i="2" s="1"/>
  <c r="S97" i="1"/>
  <c r="AU22" i="1"/>
  <c r="AU97" i="1"/>
  <c r="F86" i="1"/>
  <c r="ES18" i="1"/>
  <c r="P117" i="1"/>
  <c r="DO22" i="1"/>
  <c r="P91" i="1"/>
  <c r="DO97" i="1"/>
  <c r="GE26" i="1"/>
  <c r="EV37" i="1"/>
  <c r="CA26" i="1"/>
  <c r="AR37" i="1"/>
  <c r="AZ22" i="1"/>
  <c r="AZ97" i="1"/>
  <c r="F78" i="1"/>
  <c r="BD26" i="1"/>
  <c r="BD67" i="1"/>
  <c r="F62" i="1"/>
  <c r="FS26" i="1"/>
  <c r="EJ37" i="1"/>
  <c r="AO18" i="1"/>
  <c r="F101" i="1"/>
  <c r="V22" i="1"/>
  <c r="F90" i="1"/>
  <c r="V97" i="1"/>
  <c r="DM22" i="1"/>
  <c r="DM97" i="1"/>
  <c r="P89" i="1"/>
  <c r="FT26" i="1"/>
  <c r="EK37" i="1"/>
  <c r="EQ26" i="1"/>
  <c r="P45" i="1"/>
  <c r="EQ67" i="1"/>
  <c r="F113" i="1"/>
  <c r="BC18" i="1"/>
  <c r="P26" i="1"/>
  <c r="F40" i="1"/>
  <c r="P67" i="1"/>
  <c r="CF26" i="1"/>
  <c r="AW37" i="1"/>
  <c r="ER22" i="1"/>
  <c r="ER97" i="1"/>
  <c r="P78" i="1"/>
  <c r="W22" i="1"/>
  <c r="F91" i="1"/>
  <c r="W97" i="1"/>
  <c r="DG26" i="1"/>
  <c r="P39" i="1"/>
  <c r="DG67" i="1"/>
  <c r="BA22" i="1"/>
  <c r="F87" i="1"/>
  <c r="BA97" i="1"/>
  <c r="AX22" i="1"/>
  <c r="F74" i="1"/>
  <c r="AX97" i="1"/>
  <c r="AP18" i="1"/>
  <c r="F106" i="1"/>
  <c r="DN22" i="1"/>
  <c r="DN97" i="1"/>
  <c r="P90" i="1"/>
  <c r="CB37" i="1"/>
  <c r="EU18" i="1"/>
  <c r="P113" i="1"/>
  <c r="ET18" i="1"/>
  <c r="P110" i="1"/>
  <c r="BD22" i="1" l="1"/>
  <c r="BD97" i="1"/>
  <c r="F92" i="1"/>
  <c r="AR26" i="1"/>
  <c r="AR67" i="1"/>
  <c r="F65" i="1"/>
  <c r="S18" i="1"/>
  <c r="F112" i="1"/>
  <c r="DJ18" i="1"/>
  <c r="P111" i="1"/>
  <c r="DI18" i="1"/>
  <c r="P109" i="1"/>
  <c r="DN18" i="1"/>
  <c r="P120" i="1"/>
  <c r="AX18" i="1"/>
  <c r="F104" i="1"/>
  <c r="DM18" i="1"/>
  <c r="P119" i="1"/>
  <c r="W16" i="2"/>
  <c r="W18" i="2" s="1"/>
  <c r="EO22" i="1"/>
  <c r="P73" i="1"/>
  <c r="EO97" i="1"/>
  <c r="AV26" i="1"/>
  <c r="AV67" i="1"/>
  <c r="F42" i="1"/>
  <c r="O26" i="1"/>
  <c r="O67" i="1"/>
  <c r="F39" i="1"/>
  <c r="P112" i="1"/>
  <c r="DK18" i="1"/>
  <c r="CB26" i="1"/>
  <c r="AS37" i="1"/>
  <c r="EQ22" i="1"/>
  <c r="P75" i="1"/>
  <c r="EQ97" i="1"/>
  <c r="V18" i="1"/>
  <c r="F120" i="1"/>
  <c r="BA18" i="1"/>
  <c r="F117" i="1"/>
  <c r="AW26" i="1"/>
  <c r="AW67" i="1"/>
  <c r="F43" i="1"/>
  <c r="EJ26" i="1"/>
  <c r="P65" i="1"/>
  <c r="EJ67" i="1"/>
  <c r="DO18" i="1"/>
  <c r="P121" i="1"/>
  <c r="W18" i="1"/>
  <c r="F121" i="1"/>
  <c r="ER18" i="1"/>
  <c r="P108" i="1"/>
  <c r="P22" i="1"/>
  <c r="P97" i="1"/>
  <c r="F70" i="1"/>
  <c r="EK67" i="1"/>
  <c r="P54" i="1"/>
  <c r="EK26" i="1"/>
  <c r="AZ18" i="1"/>
  <c r="F108" i="1"/>
  <c r="EV26" i="1"/>
  <c r="P62" i="1"/>
  <c r="EV67" i="1"/>
  <c r="AU18" i="1"/>
  <c r="F116" i="1"/>
  <c r="T18" i="1"/>
  <c r="F118" i="1"/>
  <c r="DP18" i="1"/>
  <c r="P123" i="1"/>
  <c r="AY26" i="1"/>
  <c r="AY67" i="1"/>
  <c r="F45" i="1"/>
  <c r="X22" i="1"/>
  <c r="F93" i="1"/>
  <c r="X97" i="1"/>
  <c r="R22" i="1"/>
  <c r="F81" i="1"/>
  <c r="R97" i="1"/>
  <c r="DG22" i="1"/>
  <c r="P69" i="1"/>
  <c r="DG97" i="1"/>
  <c r="DQ18" i="1"/>
  <c r="P124" i="1"/>
  <c r="DH18" i="1"/>
  <c r="P100" i="1"/>
  <c r="DL18" i="1"/>
  <c r="P118" i="1"/>
  <c r="EN97" i="1"/>
  <c r="EN22" i="1"/>
  <c r="P72" i="1"/>
  <c r="Y22" i="1"/>
  <c r="Y97" i="1"/>
  <c r="F94" i="1"/>
  <c r="Q18" i="1"/>
  <c r="F109" i="1"/>
  <c r="DG18" i="1" l="1"/>
  <c r="P99" i="1"/>
  <c r="O22" i="1"/>
  <c r="F69" i="1"/>
  <c r="O97" i="1"/>
  <c r="AV22" i="1"/>
  <c r="AV97" i="1"/>
  <c r="F72" i="1"/>
  <c r="EN18" i="1"/>
  <c r="P102" i="1"/>
  <c r="X18" i="1"/>
  <c r="F123" i="1"/>
  <c r="AY22" i="1"/>
  <c r="F75" i="1"/>
  <c r="AY97" i="1"/>
  <c r="EV22" i="1"/>
  <c r="EV97" i="1"/>
  <c r="P92" i="1"/>
  <c r="EO18" i="1"/>
  <c r="P103" i="1"/>
  <c r="BD18" i="1"/>
  <c r="F122" i="1"/>
  <c r="F54" i="1"/>
  <c r="AS67" i="1"/>
  <c r="AS26" i="1"/>
  <c r="Y18" i="1"/>
  <c r="F124" i="1"/>
  <c r="EK22" i="1"/>
  <c r="EK97" i="1"/>
  <c r="P84" i="1"/>
  <c r="E16" i="2" s="1"/>
  <c r="EQ18" i="1"/>
  <c r="P105" i="1"/>
  <c r="R18" i="1"/>
  <c r="F111" i="1"/>
  <c r="P18" i="1"/>
  <c r="F100" i="1"/>
  <c r="EJ22" i="1"/>
  <c r="EJ97" i="1"/>
  <c r="P95" i="1"/>
  <c r="AW22" i="1"/>
  <c r="F73" i="1"/>
  <c r="AW97" i="1"/>
  <c r="AR22" i="1"/>
  <c r="F95" i="1"/>
  <c r="AR97" i="1"/>
  <c r="AS22" i="1" l="1"/>
  <c r="F84" i="1"/>
  <c r="T16" i="2" s="1"/>
  <c r="AS97" i="1"/>
  <c r="AY18" i="1"/>
  <c r="F105" i="1"/>
  <c r="AV18" i="1"/>
  <c r="F102" i="1"/>
  <c r="AW18" i="1"/>
  <c r="F103" i="1"/>
  <c r="EJ18" i="1"/>
  <c r="P125" i="1"/>
  <c r="I16" i="2"/>
  <c r="I18" i="2" s="1"/>
  <c r="E18" i="2"/>
  <c r="AR18" i="1"/>
  <c r="F125" i="1"/>
  <c r="EK18" i="1"/>
  <c r="P114" i="1"/>
  <c r="EV18" i="1"/>
  <c r="P122" i="1"/>
  <c r="O18" i="1"/>
  <c r="F99" i="1"/>
  <c r="AS18" i="1" l="1"/>
  <c r="F114" i="1"/>
  <c r="X16" i="2"/>
  <c r="X18" i="2" s="1"/>
  <c r="T18" i="2"/>
</calcChain>
</file>

<file path=xl/sharedStrings.xml><?xml version="1.0" encoding="utf-8"?>
<sst xmlns="http://schemas.openxmlformats.org/spreadsheetml/2006/main" count="1367" uniqueCount="230">
  <si>
    <t>Smeta.RU  (495) 974-1589</t>
  </si>
  <si>
    <t>_PS_</t>
  </si>
  <si>
    <t>Smeta.RU</t>
  </si>
  <si>
    <t/>
  </si>
  <si>
    <t>Демонтаж провода 10кВ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</si>
  <si>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</si>
  <si>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</si>
  <si>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</si>
  <si>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</si>
  <si>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</si>
  <si>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</si>
  <si>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</si>
  <si>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</si>
  <si>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</si>
  <si>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2</t>
  </si>
  <si>
    <t>33-04-040-3</t>
  </si>
  <si>
    <t>Демонтаж 3-х проводов ВЛ 6-10 кВ</t>
  </si>
  <si>
    <t>1 опора (3 провода)</t>
  </si>
  <si>
    <t>ТЕР Московской обл., 33-04-040-3, приказ Минстроя России №675/пр от 28.02.2017 № 260/пр</t>
  </si>
  <si>
    <t>Общестроительные работы</t>
  </si>
  <si>
    <t>Линии элекропередач</t>
  </si>
  <si>
    <t>ФЕР-33</t>
  </si>
  <si>
    <t>4</t>
  </si>
  <si>
    <t>т01-01-01-045</t>
  </si>
  <si>
    <t>Погрузка при автомобильных перевозках прочих материалов, деталей (с использованием погрузчика)</t>
  </si>
  <si>
    <t>1 Т ГРУЗА</t>
  </si>
  <si>
    <t>ТССЦпг Московской обл., т01-01-01-045,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</si>
  <si>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</si>
  <si>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</si>
  <si>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</si>
  <si>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5</t>
  </si>
  <si>
    <t>т03-02-01-050</t>
  </si>
  <si>
    <t>Перевозка грузов I класса автомобилями бортовыми грузоподъемностью до 5 т на расстояние до 50 км</t>
  </si>
  <si>
    <t>ТССЦпг Московской обл., т03-02-01-050,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</si>
  <si>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</si>
  <si>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</si>
  <si>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</si>
  <si>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6</t>
  </si>
  <si>
    <t>т01-01-02-045</t>
  </si>
  <si>
    <t>Разгрузка при автомобильных перевозках прочих материалов, деталей (с использованием погрузчика)</t>
  </si>
  <si>
    <t>ТССЦпг Московской обл., т01-01-02-045,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</si>
  <si>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</si>
  <si>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</si>
  <si>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</si>
  <si>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</si>
  <si>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</si>
  <si>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</si>
  <si>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</si>
  <si>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</si>
  <si>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</si>
  <si>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</si>
  <si>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</si>
  <si>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</si>
  <si>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</si>
  <si>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</si>
  <si>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</si>
  <si>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</si>
  <si>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</si>
  <si>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</si>
  <si>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</si>
  <si>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</si>
  <si>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</si>
  <si>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</si>
  <si>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</si>
  <si>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</si>
  <si>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</si>
  <si>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</si>
  <si>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</si>
  <si>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</si>
  <si>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</si>
  <si>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</si>
  <si>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</si>
  <si>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</si>
  <si>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</si>
  <si>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</si>
  <si>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</si>
  <si>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</si>
  <si>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</si>
  <si>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</si>
  <si>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</si>
  <si>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</si>
  <si>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</si>
  <si>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</si>
  <si>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</si>
  <si>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</si>
  <si>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</si>
  <si>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</si>
  <si>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</si>
  <si>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</si>
  <si>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</si>
  <si>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</si>
  <si>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</si>
  <si>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</si>
  <si>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</si>
  <si>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</si>
  <si>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</si>
  <si>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</si>
  <si>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</si>
  <si>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</si>
  <si>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</si>
  <si>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</si>
  <si>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</si>
  <si>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</si>
  <si>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</si>
  <si>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</si>
  <si>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</si>
  <si>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</si>
  <si>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</si>
  <si>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</si>
  <si>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</si>
  <si>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</si>
  <si>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</si>
  <si>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</si>
  <si>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</si>
  <si>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</si>
  <si>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</si>
  <si>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</si>
  <si>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</si>
  <si>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</si>
  <si>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</si>
  <si>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</si>
  <si>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</si>
  <si>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</si>
  <si>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</si>
  <si>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</si>
  <si>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</si>
  <si>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</si>
  <si>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</si>
  <si>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</si>
  <si>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</si>
  <si>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</si>
  <si>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</si>
  <si>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</si>
  <si>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</si>
  <si>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</si>
  <si>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</si>
  <si>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</si>
  <si>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</si>
  <si>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</si>
  <si>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</si>
  <si>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</si>
  <si>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</si>
  <si>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</si>
  <si>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</si>
  <si>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</si>
  <si>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</si>
  <si>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</si>
  <si>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</si>
  <si>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</si>
  <si>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</si>
  <si>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</si>
  <si>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</si>
  <si>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</si>
  <si>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</si>
  <si>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</si>
  <si>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</si>
  <si>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</si>
  <si>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</si>
  <si>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</si>
  <si>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</si>
  <si>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</si>
  <si>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</si>
  <si>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</si>
  <si>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</si>
  <si>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</si>
  <si>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</si>
  <si>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</si>
  <si>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</si>
  <si>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</si>
  <si>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</si>
  <si>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</si>
  <si>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</si>
  <si>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1-1030-90</t>
  </si>
  <si>
    <t>Рабочий строитель среднего разряда 3</t>
  </si>
  <si>
    <t>чел.-ч</t>
  </si>
  <si>
    <t>Затраты труда машинистов</t>
  </si>
  <si>
    <t>чел.час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</si>
  <si>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</si>
  <si>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</si>
  <si>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</si>
  <si>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</si>
  <si>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</si>
  <si>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</si>
  <si>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</si>
  <si>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1-1020-90</t>
  </si>
  <si>
    <t>Рабочий строитель среднего разряда 2</t>
  </si>
  <si>
    <t>030101</t>
  </si>
  <si>
    <t>ТСЭМ Московской обл., 030101, приказ Минстроя России №675/пр от 28.02.2017 № 264/пр</t>
  </si>
  <si>
    <t>Автопогрузчики 5 т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</si>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</sst>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Alignment="1">
      <alignment vertical="center" wrapText="1"/>
    </xf>
    <xf numFmtId="0" fontId="15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6" fillId="0" borderId="0" xfId="0" applyFont="1" applyAlignment="1">
      <alignment horizontal="right"/>
    </xf>
    <xf numFmtId="0" fontId="13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6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20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20" fillId="0" borderId="0" xfId="0" applyNumberFormat="1" applyFont="1" applyAlignment="1">
      <alignment horizontal="right"/>
    </xf>
    <xf numFmtId="0" fontId="20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6" fillId="0" borderId="1" xfId="0" applyNumberFormat="1" applyFont="1" applyBorder="1" applyAlignment="1">
      <alignment horizontal="right"/>
    </xf>
    <xf numFmtId="164" fontId="19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164" fontId="16" fillId="0" borderId="0" xfId="0" applyNumberFormat="1" applyFont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6"/>
  <sheetViews>
    <sheetView tabSelected="1" topLeftCell="A22" zoomScaleNormal="100" workbookViewId="0">
      <selection activeCell="A18" sqref="A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189</v>
      </c>
      <c r="C3" s="15"/>
      <c r="D3" s="15"/>
      <c r="E3" s="15"/>
      <c r="F3" s="13"/>
      <c r="G3" s="13"/>
      <c r="H3" s="15" t="s">
        <v>190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191</v>
      </c>
      <c r="C7" s="21"/>
      <c r="D7" s="21"/>
      <c r="E7" s="21"/>
      <c r="F7" s="13"/>
      <c r="G7" s="13"/>
      <c r="H7" s="21" t="s">
        <v>191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192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193</v>
      </c>
      <c r="G13" s="25"/>
      <c r="H13" s="26">
        <f>IF(Source!F12&lt;&gt;"Новый объект", Source!F12, "")</f>
        <v>26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26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Демонтаж провода 10кВ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194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195</v>
      </c>
      <c r="H25" s="35"/>
      <c r="I25" s="35" t="s">
        <v>196</v>
      </c>
      <c r="J25" s="35"/>
      <c r="K25" s="13"/>
      <c r="L25" s="13"/>
    </row>
    <row r="26" spans="1:12" ht="15" x14ac:dyDescent="0.25">
      <c r="A26" s="13"/>
      <c r="B26" s="13"/>
      <c r="C26" s="36" t="s">
        <v>197</v>
      </c>
      <c r="D26" s="36"/>
      <c r="E26" s="36"/>
      <c r="F26" s="36"/>
      <c r="G26" s="37">
        <f>SUM(O1:O76)/1000</f>
        <v>0.11111</v>
      </c>
      <c r="H26" s="37"/>
      <c r="I26" s="37">
        <f>(Source!P125/1000)</f>
        <v>2.00115</v>
      </c>
      <c r="J26" s="37"/>
      <c r="K26" s="38" t="s">
        <v>198</v>
      </c>
      <c r="L26" s="38"/>
    </row>
    <row r="27" spans="1:12" ht="14.25" x14ac:dyDescent="0.2">
      <c r="A27" s="13"/>
      <c r="B27" s="13"/>
      <c r="C27" s="39" t="s">
        <v>199</v>
      </c>
      <c r="D27" s="39"/>
      <c r="E27" s="39"/>
      <c r="F27" s="39"/>
      <c r="G27" s="37">
        <f>SUM(W1:W76)/1000</f>
        <v>0.11111</v>
      </c>
      <c r="H27" s="37"/>
      <c r="I27" s="37">
        <f>(Source!P114)/1000</f>
        <v>2.00115</v>
      </c>
      <c r="J27" s="37"/>
      <c r="K27" s="38" t="s">
        <v>198</v>
      </c>
      <c r="L27" s="38"/>
    </row>
    <row r="28" spans="1:12" ht="14.25" x14ac:dyDescent="0.2">
      <c r="A28" s="13"/>
      <c r="B28" s="13"/>
      <c r="C28" s="39" t="s">
        <v>200</v>
      </c>
      <c r="D28" s="39"/>
      <c r="E28" s="39"/>
      <c r="F28" s="39"/>
      <c r="G28" s="37">
        <f>SUM(X1:X76)/1000</f>
        <v>0</v>
      </c>
      <c r="H28" s="37"/>
      <c r="I28" s="37">
        <f>(Source!P115)/1000</f>
        <v>0</v>
      </c>
      <c r="J28" s="37"/>
      <c r="K28" s="38" t="s">
        <v>198</v>
      </c>
      <c r="L28" s="38"/>
    </row>
    <row r="29" spans="1:12" ht="14.25" x14ac:dyDescent="0.2">
      <c r="A29" s="13"/>
      <c r="B29" s="13"/>
      <c r="C29" s="39" t="s">
        <v>201</v>
      </c>
      <c r="D29" s="39"/>
      <c r="E29" s="39"/>
      <c r="F29" s="39"/>
      <c r="G29" s="37">
        <f>SUM(Y1:Y76)/1000</f>
        <v>0</v>
      </c>
      <c r="H29" s="37"/>
      <c r="I29" s="37">
        <f>(Source!P106)/1000</f>
        <v>0</v>
      </c>
      <c r="J29" s="37"/>
      <c r="K29" s="38" t="s">
        <v>198</v>
      </c>
      <c r="L29" s="38"/>
    </row>
    <row r="30" spans="1:12" ht="14.25" x14ac:dyDescent="0.2">
      <c r="A30" s="13"/>
      <c r="B30" s="13"/>
      <c r="C30" s="39" t="s">
        <v>202</v>
      </c>
      <c r="D30" s="39"/>
      <c r="E30" s="39"/>
      <c r="F30" s="39"/>
      <c r="G30" s="37">
        <f>SUM(Z1:Z76)/1000</f>
        <v>0</v>
      </c>
      <c r="H30" s="37"/>
      <c r="I30" s="37">
        <f>(Source!P116+Source!P117)/1000</f>
        <v>0</v>
      </c>
      <c r="J30" s="37"/>
      <c r="K30" s="38" t="s">
        <v>198</v>
      </c>
      <c r="L30" s="38"/>
    </row>
    <row r="31" spans="1:12" ht="15" x14ac:dyDescent="0.25">
      <c r="A31" s="13"/>
      <c r="B31" s="13"/>
      <c r="C31" s="36" t="s">
        <v>203</v>
      </c>
      <c r="D31" s="36"/>
      <c r="E31" s="36"/>
      <c r="F31" s="36"/>
      <c r="G31" s="37">
        <f>I31</f>
        <v>2.8491349999999995</v>
      </c>
      <c r="H31" s="37"/>
      <c r="I31" s="37">
        <f>(Source!P119+Source!P120)</f>
        <v>2.8491349999999995</v>
      </c>
      <c r="J31" s="37"/>
      <c r="K31" s="38" t="s">
        <v>204</v>
      </c>
      <c r="L31" s="38"/>
    </row>
    <row r="32" spans="1:12" ht="15" x14ac:dyDescent="0.25">
      <c r="A32" s="13"/>
      <c r="B32" s="13"/>
      <c r="C32" s="36" t="s">
        <v>205</v>
      </c>
      <c r="D32" s="36"/>
      <c r="E32" s="36"/>
      <c r="F32" s="36"/>
      <c r="G32" s="37">
        <f>SUM(R1:R76)/1000</f>
        <v>3.0120000000000004E-2</v>
      </c>
      <c r="H32" s="37"/>
      <c r="I32" s="37">
        <f>((Source!P112 + Source!P111)/1000)</f>
        <v>0.90466000000000002</v>
      </c>
      <c r="J32" s="37"/>
      <c r="K32" s="38" t="s">
        <v>198</v>
      </c>
      <c r="L32" s="38"/>
    </row>
    <row r="33" spans="1:22" ht="14.25" hidden="1" x14ac:dyDescent="0.2">
      <c r="A33" s="13"/>
      <c r="B33" s="13"/>
      <c r="C33" s="39" t="s">
        <v>80</v>
      </c>
      <c r="D33" s="39"/>
      <c r="E33" s="39"/>
      <c r="F33" s="39"/>
      <c r="G33" s="37"/>
      <c r="H33" s="37"/>
      <c r="I33" s="37"/>
      <c r="J33" s="37"/>
      <c r="K33" s="40" t="s">
        <v>198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206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207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220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208</v>
      </c>
      <c r="B39" s="46" t="s">
        <v>209</v>
      </c>
      <c r="C39" s="46" t="s">
        <v>210</v>
      </c>
      <c r="D39" s="46" t="s">
        <v>211</v>
      </c>
      <c r="E39" s="46" t="s">
        <v>212</v>
      </c>
      <c r="F39" s="46" t="s">
        <v>213</v>
      </c>
      <c r="G39" s="46" t="s">
        <v>214</v>
      </c>
      <c r="H39" s="46" t="s">
        <v>215</v>
      </c>
      <c r="I39" s="46" t="s">
        <v>216</v>
      </c>
      <c r="J39" s="46" t="s">
        <v>217</v>
      </c>
      <c r="K39" s="46" t="s">
        <v>218</v>
      </c>
      <c r="L39" s="46" t="s">
        <v>219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5" t="str">
        <f>CONCATENATE("Локальная смета: ",IF(Source!G20&lt;&gt;"Новая локальная смета", Source!G20, ""))</f>
        <v xml:space="preserve">Локальная смета: 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</row>
    <row r="44" spans="1:22" ht="16.5" x14ac:dyDescent="0.25">
      <c r="A44" s="55" t="str">
        <f>CONCATENATE("Раздел: ",IF(Source!G24&lt;&gt;"Новый раздел", Source!G24, ""))</f>
        <v>Раздел: Демонтажные работы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</row>
    <row r="45" spans="1:22" ht="42.75" x14ac:dyDescent="0.2">
      <c r="A45" s="71">
        <v>2</v>
      </c>
      <c r="B45" s="71" t="str">
        <f>Source!F29</f>
        <v>33-04-040-3</v>
      </c>
      <c r="C45" s="71" t="str">
        <f>Source!G29</f>
        <v>Демонтаж 3-х проводов ВЛ 6-10 кВ</v>
      </c>
      <c r="D45" s="57" t="str">
        <f>Source!H29</f>
        <v>1 опора (3 провода)</v>
      </c>
      <c r="E45" s="12">
        <f>Source!I29</f>
        <v>1</v>
      </c>
      <c r="F45" s="58">
        <f>Source!AL29+Source!AM29+Source!AO29</f>
        <v>63.73</v>
      </c>
      <c r="G45" s="59"/>
      <c r="H45" s="58"/>
      <c r="I45" s="59" t="str">
        <f>Source!BO29</f>
        <v>33-04-040-3</v>
      </c>
      <c r="J45" s="59"/>
      <c r="K45" s="58"/>
      <c r="L45" s="60"/>
      <c r="S45">
        <f>ROUND((Source!FX29/100)*((ROUND(Source!AF29*Source!I29, 2)+ROUND(Source!AE29*Source!I29, 2))), 2)</f>
        <v>22.94</v>
      </c>
      <c r="T45">
        <f>Source!X29</f>
        <v>0</v>
      </c>
      <c r="U45">
        <f>ROUND((Source!FY29/100)*((ROUND(Source!AF29*Source!I29, 2)+ROUND(Source!AE29*Source!I29, 2))), 2)</f>
        <v>13.11</v>
      </c>
      <c r="V45">
        <f>Source!Y29</f>
        <v>0</v>
      </c>
    </row>
    <row r="46" spans="1:22" ht="14.25" x14ac:dyDescent="0.2">
      <c r="A46" s="71"/>
      <c r="B46" s="71"/>
      <c r="C46" s="71" t="s">
        <v>221</v>
      </c>
      <c r="D46" s="57"/>
      <c r="E46" s="12"/>
      <c r="F46" s="58">
        <f>Source!AO29</f>
        <v>17.32</v>
      </c>
      <c r="G46" s="59" t="str">
        <f>Source!DG29</f>
        <v/>
      </c>
      <c r="H46" s="58">
        <f>ROUND(Source!AF29*Source!I29, 2)</f>
        <v>17.32</v>
      </c>
      <c r="I46" s="59"/>
      <c r="J46" s="59">
        <f>IF(Source!BA29&lt;&gt; 0, Source!BA29, 1)</f>
        <v>34.56</v>
      </c>
      <c r="K46" s="58">
        <f>Source!S29</f>
        <v>598.58000000000004</v>
      </c>
      <c r="L46" s="60"/>
      <c r="R46">
        <f>H46</f>
        <v>17.32</v>
      </c>
    </row>
    <row r="47" spans="1:22" ht="14.25" x14ac:dyDescent="0.2">
      <c r="A47" s="71"/>
      <c r="B47" s="71"/>
      <c r="C47" s="71" t="s">
        <v>62</v>
      </c>
      <c r="D47" s="57"/>
      <c r="E47" s="12"/>
      <c r="F47" s="58">
        <f>Source!AM29</f>
        <v>46.41</v>
      </c>
      <c r="G47" s="59" t="str">
        <f>Source!DE29</f>
        <v/>
      </c>
      <c r="H47" s="58">
        <f>ROUND(Source!AD29*Source!I29, 2)</f>
        <v>46.41</v>
      </c>
      <c r="I47" s="59"/>
      <c r="J47" s="59">
        <f>IF(Source!BB29&lt;&gt; 0, Source!BB29, 1)</f>
        <v>11.89</v>
      </c>
      <c r="K47" s="58">
        <f>Source!Q29</f>
        <v>551.80999999999995</v>
      </c>
      <c r="L47" s="60"/>
    </row>
    <row r="48" spans="1:22" ht="14.25" x14ac:dyDescent="0.2">
      <c r="A48" s="71"/>
      <c r="B48" s="71"/>
      <c r="C48" s="71" t="s">
        <v>222</v>
      </c>
      <c r="D48" s="57"/>
      <c r="E48" s="12"/>
      <c r="F48" s="58">
        <f>Source!AN29</f>
        <v>4.53</v>
      </c>
      <c r="G48" s="59" t="str">
        <f>Source!DF29</f>
        <v/>
      </c>
      <c r="H48" s="61">
        <f>ROUND(Source!AE29*Source!I29, 2)</f>
        <v>4.53</v>
      </c>
      <c r="I48" s="59"/>
      <c r="J48" s="59">
        <f>IF(Source!BS29&lt;&gt; 0, Source!BS29, 1)</f>
        <v>34.56</v>
      </c>
      <c r="K48" s="61">
        <f>Source!R29</f>
        <v>156.56</v>
      </c>
      <c r="L48" s="60"/>
      <c r="R48">
        <f>H48</f>
        <v>4.53</v>
      </c>
    </row>
    <row r="49" spans="1:26" ht="14.25" x14ac:dyDescent="0.2">
      <c r="A49" s="72"/>
      <c r="B49" s="72"/>
      <c r="C49" s="72" t="s">
        <v>223</v>
      </c>
      <c r="D49" s="62" t="s">
        <v>224</v>
      </c>
      <c r="E49" s="63">
        <f>Source!AQ29</f>
        <v>2.0299999999999998</v>
      </c>
      <c r="F49" s="64"/>
      <c r="G49" s="65" t="str">
        <f>Source!DI29</f>
        <v/>
      </c>
      <c r="H49" s="64"/>
      <c r="I49" s="65"/>
      <c r="J49" s="65"/>
      <c r="K49" s="64"/>
      <c r="L49" s="66">
        <f>Source!U29</f>
        <v>2.0299999999999998</v>
      </c>
    </row>
    <row r="50" spans="1:26" ht="15" x14ac:dyDescent="0.25">
      <c r="G50" s="67">
        <f>H46+H47</f>
        <v>63.73</v>
      </c>
      <c r="H50" s="67"/>
      <c r="J50" s="67">
        <f>K46+K47</f>
        <v>1150.3899999999999</v>
      </c>
      <c r="K50" s="67"/>
      <c r="L50" s="68">
        <f>Source!U29</f>
        <v>2.0299999999999998</v>
      </c>
      <c r="O50" s="49">
        <f>G50</f>
        <v>63.73</v>
      </c>
      <c r="P50" s="49">
        <f>J50</f>
        <v>1150.3899999999999</v>
      </c>
      <c r="Q50" s="49">
        <f>L50</f>
        <v>2.0299999999999998</v>
      </c>
      <c r="W50">
        <f>IF(Source!BI29&lt;=1,H46+H47, 0)</f>
        <v>63.73</v>
      </c>
      <c r="X50">
        <f>IF(Source!BI29=2,H46+H47, 0)</f>
        <v>0</v>
      </c>
      <c r="Y50">
        <f>IF(Source!BI29=3,H46+H47, 0)</f>
        <v>0</v>
      </c>
      <c r="Z50">
        <f>IF(Source!BI29=4,H46+H47, 0)</f>
        <v>0</v>
      </c>
    </row>
    <row r="51" spans="1:26" ht="57" x14ac:dyDescent="0.2">
      <c r="A51" s="71">
        <v>4</v>
      </c>
      <c r="B51" s="71" t="str">
        <f>Source!F31</f>
        <v>т01-01-01-045</v>
      </c>
      <c r="C51" s="71" t="str">
        <f>Source!G31</f>
        <v>Погрузка при автомобильных перевозках прочих материалов, деталей (с использованием погрузчика)</v>
      </c>
      <c r="D51" s="57" t="str">
        <f>Source!H31</f>
        <v>1 Т ГРУЗА</v>
      </c>
      <c r="E51" s="12">
        <f>Source!I31</f>
        <v>0.58499999999999996</v>
      </c>
      <c r="F51" s="58">
        <f>Source!AL31+Source!AM31+Source!AO31</f>
        <v>13.64</v>
      </c>
      <c r="G51" s="59"/>
      <c r="H51" s="58"/>
      <c r="I51" s="59" t="str">
        <f>Source!BO31</f>
        <v/>
      </c>
      <c r="J51" s="59"/>
      <c r="K51" s="58"/>
      <c r="L51" s="60"/>
      <c r="S51">
        <f>ROUND((Source!FX31/100)*((ROUND(Source!AF31*Source!I31, 2)+ROUND(Source!AE31*Source!I31, 2))), 2)</f>
        <v>0</v>
      </c>
      <c r="T51">
        <f>Source!X31</f>
        <v>0</v>
      </c>
      <c r="U51">
        <f>ROUND((Source!FY31/100)*((ROUND(Source!AF31*Source!I31, 2)+ROUND(Source!AE31*Source!I31, 2))), 2)</f>
        <v>0</v>
      </c>
      <c r="V51">
        <f>Source!Y31</f>
        <v>0</v>
      </c>
    </row>
    <row r="52" spans="1:26" x14ac:dyDescent="0.2">
      <c r="C52" s="51" t="str">
        <f>"Объем: "&amp;Source!I31&amp;"=0,195*"&amp;"3"</f>
        <v>Объем: 0,585=0,195*3</v>
      </c>
    </row>
    <row r="53" spans="1:26" ht="14.25" x14ac:dyDescent="0.2">
      <c r="A53" s="71"/>
      <c r="B53" s="71"/>
      <c r="C53" s="71" t="s">
        <v>221</v>
      </c>
      <c r="D53" s="57"/>
      <c r="E53" s="12"/>
      <c r="F53" s="58">
        <f>Source!AO31</f>
        <v>2.25</v>
      </c>
      <c r="G53" s="59" t="str">
        <f>Source!DG31</f>
        <v/>
      </c>
      <c r="H53" s="58">
        <f>ROUND(Source!AF31*Source!I31, 2)</f>
        <v>3.42</v>
      </c>
      <c r="I53" s="59"/>
      <c r="J53" s="59">
        <f>IF(Source!BA31&lt;&gt; 0, Source!BA31, 1)</f>
        <v>19.38</v>
      </c>
      <c r="K53" s="58">
        <f>Source!S31</f>
        <v>66.319999999999993</v>
      </c>
      <c r="L53" s="60"/>
      <c r="R53">
        <f>H53</f>
        <v>3.42</v>
      </c>
    </row>
    <row r="54" spans="1:26" ht="14.25" x14ac:dyDescent="0.2">
      <c r="A54" s="71"/>
      <c r="B54" s="71"/>
      <c r="C54" s="71" t="s">
        <v>62</v>
      </c>
      <c r="D54" s="57"/>
      <c r="E54" s="12"/>
      <c r="F54" s="58">
        <f>Source!AM31</f>
        <v>11.39</v>
      </c>
      <c r="G54" s="59" t="str">
        <f>Source!DE31</f>
        <v/>
      </c>
      <c r="H54" s="58">
        <f>ROUND(Source!AD31*Source!I31, 2)</f>
        <v>7.74</v>
      </c>
      <c r="I54" s="59"/>
      <c r="J54" s="59">
        <f>IF(Source!BB31&lt;&gt; 0, Source!BB31, 1)</f>
        <v>19.38</v>
      </c>
      <c r="K54" s="58">
        <f>Source!Q31</f>
        <v>149.99</v>
      </c>
      <c r="L54" s="60"/>
    </row>
    <row r="55" spans="1:26" ht="14.25" x14ac:dyDescent="0.2">
      <c r="A55" s="71"/>
      <c r="B55" s="71"/>
      <c r="C55" s="71" t="s">
        <v>222</v>
      </c>
      <c r="D55" s="57"/>
      <c r="E55" s="12"/>
      <c r="F55" s="58">
        <f>Source!AN31</f>
        <v>1.1499999999999999</v>
      </c>
      <c r="G55" s="59" t="str">
        <f>Source!DF31</f>
        <v/>
      </c>
      <c r="H55" s="61">
        <f>ROUND(Source!AE31*Source!I31, 2)</f>
        <v>1.75</v>
      </c>
      <c r="I55" s="59"/>
      <c r="J55" s="59">
        <f>IF(Source!BS31&lt;&gt; 0, Source!BS31, 1)</f>
        <v>19.38</v>
      </c>
      <c r="K55" s="61">
        <f>Source!R31</f>
        <v>33.9</v>
      </c>
      <c r="L55" s="60"/>
      <c r="R55">
        <f>H55</f>
        <v>1.75</v>
      </c>
    </row>
    <row r="56" spans="1:26" ht="14.25" x14ac:dyDescent="0.2">
      <c r="A56" s="72"/>
      <c r="B56" s="72"/>
      <c r="C56" s="72" t="s">
        <v>223</v>
      </c>
      <c r="D56" s="62" t="s">
        <v>224</v>
      </c>
      <c r="E56" s="63">
        <f>Source!AQ31</f>
        <v>0.28899999999999998</v>
      </c>
      <c r="F56" s="64"/>
      <c r="G56" s="65" t="str">
        <f>Source!DI31</f>
        <v/>
      </c>
      <c r="H56" s="64"/>
      <c r="I56" s="65"/>
      <c r="J56" s="65"/>
      <c r="K56" s="64"/>
      <c r="L56" s="66">
        <f>Source!U31</f>
        <v>0.16906499999999997</v>
      </c>
    </row>
    <row r="57" spans="1:26" ht="15" x14ac:dyDescent="0.25">
      <c r="G57" s="67">
        <f>H53+H54</f>
        <v>11.16</v>
      </c>
      <c r="H57" s="67"/>
      <c r="J57" s="67">
        <f>K53+K54</f>
        <v>216.31</v>
      </c>
      <c r="K57" s="67"/>
      <c r="L57" s="68">
        <f>Source!U31</f>
        <v>0.16906499999999997</v>
      </c>
      <c r="O57" s="49">
        <f>G57</f>
        <v>11.16</v>
      </c>
      <c r="P57" s="49">
        <f>J57</f>
        <v>216.31</v>
      </c>
      <c r="Q57" s="49">
        <f>L57</f>
        <v>0.16906499999999997</v>
      </c>
      <c r="W57">
        <f>IF(Source!BI31&lt;=1,H53+H54, 0)</f>
        <v>11.16</v>
      </c>
      <c r="X57">
        <f>IF(Source!BI31=2,H53+H54, 0)</f>
        <v>0</v>
      </c>
      <c r="Y57">
        <f>IF(Source!BI31=3,H53+H54, 0)</f>
        <v>0</v>
      </c>
      <c r="Z57">
        <f>IF(Source!BI31=4,H53+H54, 0)</f>
        <v>0</v>
      </c>
    </row>
    <row r="58" spans="1:26" ht="57" x14ac:dyDescent="0.2">
      <c r="A58" s="71">
        <v>5</v>
      </c>
      <c r="B58" s="71" t="str">
        <f>Source!F33</f>
        <v>т03-02-01-050</v>
      </c>
      <c r="C58" s="71" t="str">
        <f>Source!G33</f>
        <v>Перевозка грузов I класса автомобилями бортовыми грузоподъемностью до 5 т на расстояние до 50 км</v>
      </c>
      <c r="D58" s="57" t="str">
        <f>Source!H33</f>
        <v>1 Т ГРУЗА</v>
      </c>
      <c r="E58" s="12">
        <f>Source!I33</f>
        <v>0.58499999999999996</v>
      </c>
      <c r="F58" s="58">
        <f>Source!AL33+Source!AM33+Source!AO33</f>
        <v>46.37</v>
      </c>
      <c r="G58" s="59"/>
      <c r="H58" s="58"/>
      <c r="I58" s="59" t="str">
        <f>Source!BO33</f>
        <v/>
      </c>
      <c r="J58" s="59"/>
      <c r="K58" s="58"/>
      <c r="L58" s="60"/>
      <c r="S58">
        <f>ROUND((Source!FX33/100)*((ROUND(Source!AF33*Source!I33, 2)+ROUND(Source!AE33*Source!I33, 2))), 2)</f>
        <v>0</v>
      </c>
      <c r="T58">
        <f>Source!X33</f>
        <v>0</v>
      </c>
      <c r="U58">
        <f>ROUND((Source!FY33/100)*((ROUND(Source!AF33*Source!I33, 2)+ROUND(Source!AE33*Source!I33, 2))), 2)</f>
        <v>0</v>
      </c>
      <c r="V58">
        <f>Source!Y33</f>
        <v>0</v>
      </c>
    </row>
    <row r="59" spans="1:26" x14ac:dyDescent="0.2">
      <c r="C59" s="51" t="str">
        <f>"Объем: "&amp;Source!I33&amp;"=0,195*"&amp;"3"</f>
        <v>Объем: 0,585=0,195*3</v>
      </c>
    </row>
    <row r="60" spans="1:26" ht="14.25" x14ac:dyDescent="0.2">
      <c r="A60" s="72"/>
      <c r="B60" s="72"/>
      <c r="C60" s="72" t="s">
        <v>62</v>
      </c>
      <c r="D60" s="62"/>
      <c r="E60" s="63"/>
      <c r="F60" s="64">
        <f>Source!AM33</f>
        <v>46.37</v>
      </c>
      <c r="G60" s="65" t="str">
        <f>Source!DE33</f>
        <v/>
      </c>
      <c r="H60" s="64">
        <f>ROUND(Source!AD33*Source!I33, 2)</f>
        <v>27.13</v>
      </c>
      <c r="I60" s="65"/>
      <c r="J60" s="65">
        <f>IF(Source!BB33&lt;&gt; 0, Source!BB33, 1)</f>
        <v>18.059999999999999</v>
      </c>
      <c r="K60" s="64">
        <f>Source!Q33</f>
        <v>489.9</v>
      </c>
      <c r="L60" s="69"/>
    </row>
    <row r="61" spans="1:26" ht="15" x14ac:dyDescent="0.25">
      <c r="G61" s="67">
        <f>H60</f>
        <v>27.13</v>
      </c>
      <c r="H61" s="67"/>
      <c r="J61" s="67">
        <f>K60</f>
        <v>489.9</v>
      </c>
      <c r="K61" s="67"/>
      <c r="L61" s="68">
        <f>Source!U33</f>
        <v>0</v>
      </c>
      <c r="O61" s="49">
        <f>G61</f>
        <v>27.13</v>
      </c>
      <c r="P61" s="49">
        <f>J61</f>
        <v>489.9</v>
      </c>
      <c r="Q61" s="49">
        <f>L61</f>
        <v>0</v>
      </c>
      <c r="W61">
        <f>IF(Source!BI33&lt;=1,H60, 0)</f>
        <v>27.13</v>
      </c>
      <c r="X61">
        <f>IF(Source!BI33=2,H60, 0)</f>
        <v>0</v>
      </c>
      <c r="Y61">
        <f>IF(Source!BI33=3,H60, 0)</f>
        <v>0</v>
      </c>
      <c r="Z61">
        <f>IF(Source!BI33=4,H60, 0)</f>
        <v>0</v>
      </c>
    </row>
    <row r="62" spans="1:26" ht="57" x14ac:dyDescent="0.2">
      <c r="A62" s="71">
        <v>6</v>
      </c>
      <c r="B62" s="71" t="str">
        <f>Source!F35</f>
        <v>т01-01-02-045</v>
      </c>
      <c r="C62" s="71" t="str">
        <f>Source!G35</f>
        <v>Разгрузка при автомобильных перевозках прочих материалов, деталей (с использованием погрузчика)</v>
      </c>
      <c r="D62" s="57" t="str">
        <f>Source!H35</f>
        <v>1 Т ГРУЗА</v>
      </c>
      <c r="E62" s="12">
        <f>Source!I35</f>
        <v>0.58499999999999996</v>
      </c>
      <c r="F62" s="58">
        <f>Source!AL35+Source!AM35+Source!AO35</f>
        <v>12.280000000000001</v>
      </c>
      <c r="G62" s="59"/>
      <c r="H62" s="58"/>
      <c r="I62" s="59" t="str">
        <f>Source!BO35</f>
        <v/>
      </c>
      <c r="J62" s="59"/>
      <c r="K62" s="58"/>
      <c r="L62" s="60"/>
      <c r="S62">
        <f>ROUND((Source!FX35/100)*((ROUND(Source!AF35*Source!I35, 2)+ROUND(Source!AE35*Source!I35, 2))), 2)</f>
        <v>0</v>
      </c>
      <c r="T62">
        <f>Source!X35</f>
        <v>0</v>
      </c>
      <c r="U62">
        <f>ROUND((Source!FY35/100)*((ROUND(Source!AF35*Source!I35, 2)+ROUND(Source!AE35*Source!I35, 2))), 2)</f>
        <v>0</v>
      </c>
      <c r="V62">
        <f>Source!Y35</f>
        <v>0</v>
      </c>
    </row>
    <row r="63" spans="1:26" x14ac:dyDescent="0.2">
      <c r="C63" s="51" t="str">
        <f>"Объем: "&amp;Source!I35&amp;"=0,195*"&amp;"3"</f>
        <v>Объем: 0,585=0,195*3</v>
      </c>
    </row>
    <row r="64" spans="1:26" ht="14.25" x14ac:dyDescent="0.2">
      <c r="A64" s="71"/>
      <c r="B64" s="71"/>
      <c r="C64" s="71" t="s">
        <v>221</v>
      </c>
      <c r="D64" s="57"/>
      <c r="E64" s="12"/>
      <c r="F64" s="58">
        <f>Source!AO35</f>
        <v>0.89</v>
      </c>
      <c r="G64" s="59" t="str">
        <f>Source!DG35</f>
        <v/>
      </c>
      <c r="H64" s="58">
        <f>ROUND(Source!AF35*Source!I35, 2)</f>
        <v>1.35</v>
      </c>
      <c r="I64" s="59"/>
      <c r="J64" s="59">
        <f>IF(Source!BA35&lt;&gt; 0, Source!BA35, 1)</f>
        <v>15.9</v>
      </c>
      <c r="K64" s="58">
        <f>Source!S35</f>
        <v>21.49</v>
      </c>
      <c r="L64" s="60"/>
      <c r="R64">
        <f>H64</f>
        <v>1.35</v>
      </c>
    </row>
    <row r="65" spans="1:26" ht="14.25" x14ac:dyDescent="0.2">
      <c r="A65" s="71"/>
      <c r="B65" s="71"/>
      <c r="C65" s="71" t="s">
        <v>62</v>
      </c>
      <c r="D65" s="57"/>
      <c r="E65" s="12"/>
      <c r="F65" s="58">
        <f>Source!AM35</f>
        <v>11.39</v>
      </c>
      <c r="G65" s="59" t="str">
        <f>Source!DE35</f>
        <v/>
      </c>
      <c r="H65" s="58">
        <f>ROUND(Source!AD35*Source!I35, 2)</f>
        <v>7.74</v>
      </c>
      <c r="I65" s="59"/>
      <c r="J65" s="59">
        <f>IF(Source!BB35&lt;&gt; 0, Source!BB35, 1)</f>
        <v>15.9</v>
      </c>
      <c r="K65" s="58">
        <f>Source!Q35</f>
        <v>123.06</v>
      </c>
      <c r="L65" s="60"/>
    </row>
    <row r="66" spans="1:26" ht="14.25" x14ac:dyDescent="0.2">
      <c r="A66" s="71"/>
      <c r="B66" s="71"/>
      <c r="C66" s="71" t="s">
        <v>222</v>
      </c>
      <c r="D66" s="57"/>
      <c r="E66" s="12"/>
      <c r="F66" s="58">
        <f>Source!AN35</f>
        <v>1.1499999999999999</v>
      </c>
      <c r="G66" s="59" t="str">
        <f>Source!DF35</f>
        <v/>
      </c>
      <c r="H66" s="61">
        <f>ROUND(Source!AE35*Source!I35, 2)</f>
        <v>1.75</v>
      </c>
      <c r="I66" s="59"/>
      <c r="J66" s="59">
        <f>IF(Source!BS35&lt;&gt; 0, Source!BS35, 1)</f>
        <v>15.9</v>
      </c>
      <c r="K66" s="61">
        <f>Source!R35</f>
        <v>27.81</v>
      </c>
      <c r="L66" s="60"/>
      <c r="R66">
        <f>H66</f>
        <v>1.75</v>
      </c>
    </row>
    <row r="67" spans="1:26" ht="14.25" x14ac:dyDescent="0.2">
      <c r="A67" s="72"/>
      <c r="B67" s="72"/>
      <c r="C67" s="72" t="s">
        <v>223</v>
      </c>
      <c r="D67" s="62" t="s">
        <v>224</v>
      </c>
      <c r="E67" s="63">
        <f>Source!AQ35</f>
        <v>0.114</v>
      </c>
      <c r="F67" s="64"/>
      <c r="G67" s="65" t="str">
        <f>Source!DI35</f>
        <v/>
      </c>
      <c r="H67" s="64"/>
      <c r="I67" s="65"/>
      <c r="J67" s="65"/>
      <c r="K67" s="64"/>
      <c r="L67" s="66">
        <f>Source!U35</f>
        <v>6.6689999999999999E-2</v>
      </c>
    </row>
    <row r="68" spans="1:26" ht="15" x14ac:dyDescent="0.25">
      <c r="G68" s="67">
        <f>H64+H65</f>
        <v>9.09</v>
      </c>
      <c r="H68" s="67"/>
      <c r="J68" s="67">
        <f>K64+K65</f>
        <v>144.55000000000001</v>
      </c>
      <c r="K68" s="67"/>
      <c r="L68" s="68">
        <f>Source!U35</f>
        <v>6.6689999999999999E-2</v>
      </c>
      <c r="O68" s="49">
        <f>G68</f>
        <v>9.09</v>
      </c>
      <c r="P68" s="49">
        <f>J68</f>
        <v>144.55000000000001</v>
      </c>
      <c r="Q68" s="49">
        <f>L68</f>
        <v>6.6689999999999999E-2</v>
      </c>
      <c r="W68">
        <f>IF(Source!BI35&lt;=1,H64+H65, 0)</f>
        <v>9.09</v>
      </c>
      <c r="X68">
        <f>IF(Source!BI35=2,H64+H65, 0)</f>
        <v>0</v>
      </c>
      <c r="Y68">
        <f>IF(Source!BI35=3,H64+H65, 0)</f>
        <v>0</v>
      </c>
      <c r="Z68">
        <f>IF(Source!BI35=4,H64+H65, 0)</f>
        <v>0</v>
      </c>
    </row>
    <row r="70" spans="1:26" ht="15" x14ac:dyDescent="0.25">
      <c r="A70" s="56" t="str">
        <f>CONCATENATE("Итого по разделу: ",IF(Source!G37&lt;&gt;"Новый раздел", Source!G37, ""))</f>
        <v>Итого по разделу: Демонтажные работы</v>
      </c>
      <c r="B70" s="56"/>
      <c r="C70" s="56"/>
      <c r="D70" s="56"/>
      <c r="E70" s="56"/>
      <c r="F70" s="56"/>
      <c r="G70" s="70">
        <f>SUM(O44:O69)</f>
        <v>111.11</v>
      </c>
      <c r="H70" s="70"/>
      <c r="I70" s="54"/>
      <c r="J70" s="70">
        <f>SUM(P44:P69)</f>
        <v>2001.1499999999999</v>
      </c>
      <c r="K70" s="70"/>
      <c r="L70" s="68">
        <f>SUM(Q44:Q69)</f>
        <v>2.2657549999999995</v>
      </c>
    </row>
    <row r="74" spans="1:26" ht="15" x14ac:dyDescent="0.25">
      <c r="A74" s="56" t="str">
        <f>CONCATENATE("Итого по локальной смете: ",IF(Source!G67&lt;&gt;"Новая локальная смета", Source!G67, ""))</f>
        <v xml:space="preserve">Итого по локальной смете: </v>
      </c>
      <c r="B74" s="56"/>
      <c r="C74" s="56"/>
      <c r="D74" s="56"/>
      <c r="E74" s="56"/>
      <c r="F74" s="56"/>
      <c r="G74" s="70">
        <f>SUM(O42:O73)</f>
        <v>111.11</v>
      </c>
      <c r="H74" s="70"/>
      <c r="I74" s="54"/>
      <c r="J74" s="70">
        <f>SUM(P42:P73)</f>
        <v>2001.1499999999999</v>
      </c>
      <c r="K74" s="70"/>
      <c r="L74" s="68">
        <f>SUM(Q42:Q73)</f>
        <v>2.2657549999999995</v>
      </c>
    </row>
    <row r="79" spans="1:26" ht="14.25" hidden="1" x14ac:dyDescent="0.2">
      <c r="A79" s="52" t="s">
        <v>225</v>
      </c>
      <c r="B79" s="52"/>
      <c r="C79" s="12" t="s">
        <v>226</v>
      </c>
      <c r="D79" s="50"/>
      <c r="E79" s="50"/>
      <c r="F79" s="50"/>
      <c r="G79" s="50"/>
      <c r="H79" s="50"/>
      <c r="I79" s="13"/>
      <c r="J79" s="12"/>
      <c r="K79" s="13"/>
      <c r="L79" s="13"/>
    </row>
    <row r="80" spans="1:26" ht="14.25" hidden="1" x14ac:dyDescent="0.2">
      <c r="A80" s="13"/>
      <c r="B80" s="13"/>
      <c r="C80" s="12"/>
      <c r="D80" s="53" t="s">
        <v>227</v>
      </c>
      <c r="E80" s="53"/>
      <c r="F80" s="53"/>
      <c r="G80" s="53"/>
      <c r="H80" s="53"/>
      <c r="I80" s="13"/>
      <c r="J80" s="12"/>
      <c r="K80" s="13"/>
      <c r="L80" s="13"/>
    </row>
    <row r="81" spans="1:12" ht="14.25" hidden="1" x14ac:dyDescent="0.2">
      <c r="A81" s="13"/>
      <c r="B81" s="13"/>
      <c r="C81" s="12"/>
      <c r="D81" s="13"/>
      <c r="E81" s="13"/>
      <c r="F81" s="13"/>
      <c r="G81" s="13"/>
      <c r="H81" s="13"/>
      <c r="I81" s="13"/>
      <c r="J81" s="12"/>
      <c r="K81" s="13"/>
      <c r="L81" s="13"/>
    </row>
    <row r="82" spans="1:12" ht="14.25" x14ac:dyDescent="0.2">
      <c r="A82" s="52" t="s">
        <v>225</v>
      </c>
      <c r="B82" s="52"/>
      <c r="C82" s="12" t="s">
        <v>228</v>
      </c>
      <c r="D82" s="50" t="str">
        <f>IF(Source!AC12&lt;&gt;"", Source!AC12," ")</f>
        <v xml:space="preserve"> </v>
      </c>
      <c r="E82" s="50"/>
      <c r="F82" s="50"/>
      <c r="G82" s="50"/>
      <c r="H82" s="50"/>
      <c r="I82" s="13" t="str">
        <f>IF(Source!AB12&lt;&gt;"", Source!AB12," ")</f>
        <v xml:space="preserve"> </v>
      </c>
      <c r="J82" s="12"/>
      <c r="K82" s="13"/>
      <c r="L82" s="13"/>
    </row>
    <row r="83" spans="1:12" ht="14.25" x14ac:dyDescent="0.2">
      <c r="A83" s="13"/>
      <c r="B83" s="13"/>
      <c r="C83" s="13"/>
      <c r="D83" s="53" t="s">
        <v>227</v>
      </c>
      <c r="E83" s="53"/>
      <c r="F83" s="53"/>
      <c r="G83" s="53"/>
      <c r="H83" s="53"/>
      <c r="I83" s="13"/>
      <c r="J83" s="13"/>
      <c r="K83" s="13"/>
      <c r="L83" s="13"/>
    </row>
    <row r="84" spans="1:12" ht="14.25" x14ac:dyDescent="0.2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</row>
    <row r="85" spans="1:12" ht="14.25" x14ac:dyDescent="0.2">
      <c r="A85" s="13"/>
      <c r="B85" s="13"/>
      <c r="C85" s="12" t="s">
        <v>229</v>
      </c>
      <c r="D85" s="50" t="str">
        <f>IF(Source!AE12&lt;&gt;"", Source!AE12," ")</f>
        <v xml:space="preserve"> </v>
      </c>
      <c r="E85" s="50"/>
      <c r="F85" s="50"/>
      <c r="G85" s="50"/>
      <c r="H85" s="50"/>
      <c r="I85" s="13" t="str">
        <f>IF(Source!AD12&lt;&gt;"", Source!AD12," ")</f>
        <v xml:space="preserve"> </v>
      </c>
      <c r="J85" s="12"/>
      <c r="K85" s="13"/>
      <c r="L85" s="13"/>
    </row>
    <row r="86" spans="1:12" ht="14.25" x14ac:dyDescent="0.2">
      <c r="A86" s="13"/>
      <c r="B86" s="13"/>
      <c r="C86" s="13"/>
      <c r="D86" s="53" t="s">
        <v>227</v>
      </c>
      <c r="E86" s="53"/>
      <c r="F86" s="53"/>
      <c r="G86" s="53"/>
      <c r="H86" s="53"/>
      <c r="I86" s="13"/>
      <c r="J86" s="13"/>
      <c r="K86" s="13"/>
      <c r="L86" s="13"/>
    </row>
  </sheetData>
  <mergeCells count="70">
    <mergeCell ref="J50:K50"/>
    <mergeCell ref="G50:H50"/>
    <mergeCell ref="A44:L44"/>
    <mergeCell ref="A42:L42"/>
    <mergeCell ref="J68:K68"/>
    <mergeCell ref="G68:H68"/>
    <mergeCell ref="J61:K61"/>
    <mergeCell ref="G61:H61"/>
    <mergeCell ref="J57:K57"/>
    <mergeCell ref="G57:H57"/>
    <mergeCell ref="A38:L38"/>
    <mergeCell ref="D80:H80"/>
    <mergeCell ref="D83:H83"/>
    <mergeCell ref="D86:H86"/>
    <mergeCell ref="G74:H74"/>
    <mergeCell ref="J74:K74"/>
    <mergeCell ref="A74:F74"/>
    <mergeCell ref="G70:H70"/>
    <mergeCell ref="J70:K70"/>
    <mergeCell ref="A70:F70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156</v>
      </c>
      <c r="C12" s="1">
        <v>0</v>
      </c>
      <c r="D12" s="1">
        <f>ROW(A97)</f>
        <v>97</v>
      </c>
      <c r="E12" s="1">
        <v>0</v>
      </c>
      <c r="F12" s="1">
        <v>26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B97</f>
        <v>156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26</v>
      </c>
      <c r="G18" s="3" t="str">
        <f t="shared" si="0"/>
        <v>Демонтаж провода 10кВ</v>
      </c>
      <c r="H18" s="3"/>
      <c r="I18" s="3"/>
      <c r="J18" s="3"/>
      <c r="K18" s="3"/>
      <c r="L18" s="3"/>
      <c r="M18" s="3"/>
      <c r="N18" s="3"/>
      <c r="O18" s="3">
        <f t="shared" ref="O18:AT18" si="1">O97</f>
        <v>111.11</v>
      </c>
      <c r="P18" s="3">
        <f t="shared" si="1"/>
        <v>0</v>
      </c>
      <c r="Q18" s="3">
        <f t="shared" si="1"/>
        <v>89.02</v>
      </c>
      <c r="R18" s="3">
        <f t="shared" si="1"/>
        <v>8.0299999999999994</v>
      </c>
      <c r="S18" s="3">
        <f t="shared" si="1"/>
        <v>22.09</v>
      </c>
      <c r="T18" s="3">
        <f t="shared" si="1"/>
        <v>0</v>
      </c>
      <c r="U18" s="3">
        <f t="shared" si="1"/>
        <v>2.2657549999999995</v>
      </c>
      <c r="V18" s="3">
        <f t="shared" si="1"/>
        <v>0.58338000000000001</v>
      </c>
      <c r="W18" s="3">
        <f t="shared" si="1"/>
        <v>0</v>
      </c>
      <c r="X18" s="3">
        <f t="shared" si="1"/>
        <v>22.94</v>
      </c>
      <c r="Y18" s="3">
        <f t="shared" si="1"/>
        <v>13.11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147.16</v>
      </c>
      <c r="AS18" s="3">
        <f t="shared" si="1"/>
        <v>147.16</v>
      </c>
      <c r="AT18" s="3">
        <f t="shared" si="1"/>
        <v>0</v>
      </c>
      <c r="AU18" s="3">
        <f t="shared" ref="AU18:BZ18" si="2">AU97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47.38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DG97</f>
        <v>2001.15</v>
      </c>
      <c r="DH18" s="4">
        <f t="shared" si="4"/>
        <v>0</v>
      </c>
      <c r="DI18" s="4">
        <f t="shared" si="4"/>
        <v>1314.76</v>
      </c>
      <c r="DJ18" s="4">
        <f t="shared" si="4"/>
        <v>218.27</v>
      </c>
      <c r="DK18" s="4">
        <f t="shared" si="4"/>
        <v>686.39</v>
      </c>
      <c r="DL18" s="4">
        <f t="shared" si="4"/>
        <v>0</v>
      </c>
      <c r="DM18" s="4">
        <f t="shared" si="4"/>
        <v>2.2657549999999995</v>
      </c>
      <c r="DN18" s="4">
        <f t="shared" si="4"/>
        <v>0.58338000000000001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2001.15</v>
      </c>
      <c r="EK18" s="4">
        <f t="shared" si="4"/>
        <v>2001.15</v>
      </c>
      <c r="EL18" s="4">
        <f t="shared" si="4"/>
        <v>0</v>
      </c>
      <c r="EM18" s="4">
        <f t="shared" ref="EM18:FR18" si="5">EM97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850.76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O67</f>
        <v>111.11</v>
      </c>
      <c r="P22" s="3">
        <f t="shared" si="8"/>
        <v>0</v>
      </c>
      <c r="Q22" s="3">
        <f t="shared" si="8"/>
        <v>89.02</v>
      </c>
      <c r="R22" s="3">
        <f t="shared" si="8"/>
        <v>8.0299999999999994</v>
      </c>
      <c r="S22" s="3">
        <f t="shared" si="8"/>
        <v>22.09</v>
      </c>
      <c r="T22" s="3">
        <f t="shared" si="8"/>
        <v>0</v>
      </c>
      <c r="U22" s="3">
        <f t="shared" si="8"/>
        <v>2.2657549999999995</v>
      </c>
      <c r="V22" s="3">
        <f t="shared" si="8"/>
        <v>0.58338000000000001</v>
      </c>
      <c r="W22" s="3">
        <f t="shared" si="8"/>
        <v>0</v>
      </c>
      <c r="X22" s="3">
        <f t="shared" si="8"/>
        <v>22.94</v>
      </c>
      <c r="Y22" s="3">
        <f t="shared" si="8"/>
        <v>13.11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147.16</v>
      </c>
      <c r="AS22" s="3">
        <f t="shared" si="8"/>
        <v>147.16</v>
      </c>
      <c r="AT22" s="3">
        <f t="shared" si="8"/>
        <v>0</v>
      </c>
      <c r="AU22" s="3">
        <f t="shared" ref="AU22:BZ22" si="9">AU67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47.38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DG67</f>
        <v>2001.15</v>
      </c>
      <c r="DH22" s="4">
        <f t="shared" si="11"/>
        <v>0</v>
      </c>
      <c r="DI22" s="4">
        <f t="shared" si="11"/>
        <v>1314.76</v>
      </c>
      <c r="DJ22" s="4">
        <f t="shared" si="11"/>
        <v>218.27</v>
      </c>
      <c r="DK22" s="4">
        <f t="shared" si="11"/>
        <v>686.39</v>
      </c>
      <c r="DL22" s="4">
        <f t="shared" si="11"/>
        <v>0</v>
      </c>
      <c r="DM22" s="4">
        <f t="shared" si="11"/>
        <v>2.2657549999999995</v>
      </c>
      <c r="DN22" s="4">
        <f t="shared" si="11"/>
        <v>0.58338000000000001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2001.15</v>
      </c>
      <c r="EK22" s="4">
        <f t="shared" si="11"/>
        <v>2001.15</v>
      </c>
      <c r="EL22" s="4">
        <f t="shared" si="11"/>
        <v>0</v>
      </c>
      <c r="EM22" s="4">
        <f t="shared" ref="EM22:FR22" si="12">EM67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850.76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111.11</v>
      </c>
      <c r="P26" s="3">
        <f t="shared" si="15"/>
        <v>0</v>
      </c>
      <c r="Q26" s="3">
        <f t="shared" si="15"/>
        <v>89.02</v>
      </c>
      <c r="R26" s="3">
        <f t="shared" si="15"/>
        <v>8.0299999999999994</v>
      </c>
      <c r="S26" s="3">
        <f t="shared" si="15"/>
        <v>22.09</v>
      </c>
      <c r="T26" s="3">
        <f t="shared" si="15"/>
        <v>0</v>
      </c>
      <c r="U26" s="3">
        <f t="shared" si="15"/>
        <v>2.2657549999999995</v>
      </c>
      <c r="V26" s="3">
        <f t="shared" si="15"/>
        <v>0.58338000000000001</v>
      </c>
      <c r="W26" s="3">
        <f t="shared" si="15"/>
        <v>0</v>
      </c>
      <c r="X26" s="3">
        <f t="shared" si="15"/>
        <v>22.94</v>
      </c>
      <c r="Y26" s="3">
        <f t="shared" si="15"/>
        <v>13.11</v>
      </c>
      <c r="Z26" s="3">
        <f t="shared" si="15"/>
        <v>0</v>
      </c>
      <c r="AA26" s="3">
        <f t="shared" si="15"/>
        <v>0</v>
      </c>
      <c r="AB26" s="3">
        <f t="shared" si="15"/>
        <v>111.11</v>
      </c>
      <c r="AC26" s="3">
        <f t="shared" si="15"/>
        <v>0</v>
      </c>
      <c r="AD26" s="3">
        <f t="shared" si="15"/>
        <v>89.02</v>
      </c>
      <c r="AE26" s="3">
        <f t="shared" si="15"/>
        <v>8.0299999999999994</v>
      </c>
      <c r="AF26" s="3">
        <f t="shared" si="15"/>
        <v>22.09</v>
      </c>
      <c r="AG26" s="3">
        <f t="shared" si="15"/>
        <v>0</v>
      </c>
      <c r="AH26" s="3">
        <f t="shared" si="15"/>
        <v>2.2657549999999995</v>
      </c>
      <c r="AI26" s="3">
        <f t="shared" si="15"/>
        <v>0.58338000000000001</v>
      </c>
      <c r="AJ26" s="3">
        <f t="shared" si="15"/>
        <v>0</v>
      </c>
      <c r="AK26" s="3">
        <f t="shared" si="15"/>
        <v>22.94</v>
      </c>
      <c r="AL26" s="3">
        <f t="shared" si="15"/>
        <v>13.11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147.16</v>
      </c>
      <c r="AS26" s="3">
        <f t="shared" si="15"/>
        <v>147.16</v>
      </c>
      <c r="AT26" s="3">
        <f t="shared" si="15"/>
        <v>0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47.38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147.16</v>
      </c>
      <c r="CB26" s="3">
        <f t="shared" si="17"/>
        <v>147.16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47.38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2001.15</v>
      </c>
      <c r="DH26" s="4">
        <f t="shared" si="18"/>
        <v>0</v>
      </c>
      <c r="DI26" s="4">
        <f t="shared" si="18"/>
        <v>1314.76</v>
      </c>
      <c r="DJ26" s="4">
        <f t="shared" si="18"/>
        <v>218.27</v>
      </c>
      <c r="DK26" s="4">
        <f t="shared" si="18"/>
        <v>686.39</v>
      </c>
      <c r="DL26" s="4">
        <f t="shared" si="18"/>
        <v>0</v>
      </c>
      <c r="DM26" s="4">
        <f t="shared" si="18"/>
        <v>2.2657549999999995</v>
      </c>
      <c r="DN26" s="4">
        <f t="shared" si="18"/>
        <v>0.58338000000000001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2001.15</v>
      </c>
      <c r="DU26" s="4">
        <f t="shared" si="18"/>
        <v>0</v>
      </c>
      <c r="DV26" s="4">
        <f t="shared" si="18"/>
        <v>1314.76</v>
      </c>
      <c r="DW26" s="4">
        <f t="shared" si="18"/>
        <v>218.27</v>
      </c>
      <c r="DX26" s="4">
        <f t="shared" si="18"/>
        <v>686.39</v>
      </c>
      <c r="DY26" s="4">
        <f t="shared" si="18"/>
        <v>0</v>
      </c>
      <c r="DZ26" s="4">
        <f t="shared" si="18"/>
        <v>2.2657549999999995</v>
      </c>
      <c r="EA26" s="4">
        <f t="shared" si="18"/>
        <v>0.58338000000000001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2001.15</v>
      </c>
      <c r="EK26" s="4">
        <f t="shared" si="18"/>
        <v>2001.15</v>
      </c>
      <c r="EL26" s="4">
        <f t="shared" si="18"/>
        <v>0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850.76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2001.15</v>
      </c>
      <c r="FT26" s="4">
        <f t="shared" si="20"/>
        <v>2001.15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850.76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14</v>
      </c>
      <c r="F28" s="2" t="s">
        <v>15</v>
      </c>
      <c r="G28" s="2" t="s">
        <v>16</v>
      </c>
      <c r="H28" s="2" t="s">
        <v>17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5" si="21">ROUND(CP28,2)</f>
        <v>63.73</v>
      </c>
      <c r="P28" s="2">
        <f t="shared" ref="P28:P35" si="22">ROUND(CQ28*I28,2)</f>
        <v>0</v>
      </c>
      <c r="Q28" s="2">
        <f t="shared" ref="Q28:Q35" si="23">ROUND(CR28*I28,2)</f>
        <v>46.41</v>
      </c>
      <c r="R28" s="2">
        <f t="shared" ref="R28:R35" si="24">ROUND(CS28*I28,2)</f>
        <v>4.53</v>
      </c>
      <c r="S28" s="2">
        <f t="shared" ref="S28:S35" si="25">ROUND(CT28*I28,2)</f>
        <v>17.32</v>
      </c>
      <c r="T28" s="2">
        <f t="shared" ref="T28:T35" si="26">ROUND(CU28*I28,2)</f>
        <v>0</v>
      </c>
      <c r="U28" s="2">
        <f t="shared" ref="U28:U35" si="27">CV28*I28</f>
        <v>2.0299999999999998</v>
      </c>
      <c r="V28" s="2">
        <f t="shared" ref="V28:V35" si="28">CW28*I28</f>
        <v>0.45</v>
      </c>
      <c r="W28" s="2">
        <f t="shared" ref="W28:W35" si="29">ROUND(CX28*I28,2)</f>
        <v>0</v>
      </c>
      <c r="X28" s="2">
        <f t="shared" ref="X28:Y35" si="30">ROUND(CY28,2)</f>
        <v>22.94</v>
      </c>
      <c r="Y28" s="2">
        <f t="shared" si="30"/>
        <v>13.11</v>
      </c>
      <c r="Z28" s="2"/>
      <c r="AA28" s="2">
        <v>109114725</v>
      </c>
      <c r="AB28" s="2">
        <f t="shared" ref="AB28:AB35" si="31">ROUND((AC28+AD28+AF28),6)</f>
        <v>63.73</v>
      </c>
      <c r="AC28" s="2">
        <f t="shared" ref="AC28:AC35" si="32">ROUND((ES28),6)</f>
        <v>0</v>
      </c>
      <c r="AD28" s="2">
        <f>ROUND((((ET28)-(EU28))+AE28),6)</f>
        <v>46.41</v>
      </c>
      <c r="AE28" s="2">
        <f>ROUND((EU28),6)</f>
        <v>4.53</v>
      </c>
      <c r="AF28" s="2">
        <f>ROUND((EV28),6)</f>
        <v>17.32</v>
      </c>
      <c r="AG28" s="2">
        <f t="shared" ref="AG28:AG35" si="33">ROUND((AP28),6)</f>
        <v>0</v>
      </c>
      <c r="AH28" s="2">
        <f t="shared" ref="AH28:AI35" si="34">(EW28)</f>
        <v>2.0299999999999998</v>
      </c>
      <c r="AI28" s="2">
        <f t="shared" si="34"/>
        <v>0.45</v>
      </c>
      <c r="AJ28" s="2">
        <f t="shared" ref="AJ28:AJ35" si="35">(AS28)</f>
        <v>0</v>
      </c>
      <c r="AK28" s="2">
        <v>63.73</v>
      </c>
      <c r="AL28" s="2">
        <v>0</v>
      </c>
      <c r="AM28" s="2">
        <v>46.41</v>
      </c>
      <c r="AN28" s="2">
        <v>4.53</v>
      </c>
      <c r="AO28" s="2">
        <v>17.32</v>
      </c>
      <c r="AP28" s="2">
        <v>0</v>
      </c>
      <c r="AQ28" s="2">
        <v>2.0299999999999998</v>
      </c>
      <c r="AR28" s="2">
        <v>0.45</v>
      </c>
      <c r="AS28" s="2">
        <v>0</v>
      </c>
      <c r="AT28" s="2">
        <v>105</v>
      </c>
      <c r="AU28" s="2">
        <v>60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18</v>
      </c>
      <c r="BK28" s="2"/>
      <c r="BL28" s="2"/>
      <c r="BM28" s="2">
        <v>33001</v>
      </c>
      <c r="BN28" s="2">
        <v>0</v>
      </c>
      <c r="BO28" s="2" t="s">
        <v>3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105</v>
      </c>
      <c r="CA28" s="2">
        <v>60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35" si="36">(P28+Q28+S28)</f>
        <v>63.73</v>
      </c>
      <c r="CQ28" s="2">
        <f t="shared" ref="CQ28:CQ35" si="37">AC28*BC28</f>
        <v>0</v>
      </c>
      <c r="CR28" s="2">
        <f t="shared" ref="CR28:CR35" si="38">AD28*BB28</f>
        <v>46.41</v>
      </c>
      <c r="CS28" s="2">
        <f t="shared" ref="CS28:CS35" si="39">AE28*BS28</f>
        <v>4.53</v>
      </c>
      <c r="CT28" s="2">
        <f t="shared" ref="CT28:CT35" si="40">AF28*BA28</f>
        <v>17.32</v>
      </c>
      <c r="CU28" s="2">
        <f t="shared" ref="CU28:CX35" si="41">AG28</f>
        <v>0</v>
      </c>
      <c r="CV28" s="2">
        <f t="shared" si="41"/>
        <v>2.0299999999999998</v>
      </c>
      <c r="CW28" s="2">
        <f t="shared" si="41"/>
        <v>0.45</v>
      </c>
      <c r="CX28" s="2">
        <f t="shared" si="41"/>
        <v>0</v>
      </c>
      <c r="CY28" s="2">
        <f>(((S28+R28)*AT28)/100)</f>
        <v>22.942499999999999</v>
      </c>
      <c r="CZ28" s="2">
        <f>(((S28+R28)*AU28)/100)</f>
        <v>13.11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17</v>
      </c>
      <c r="DW28" s="2" t="s">
        <v>17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102156879</v>
      </c>
      <c r="EF28" s="2">
        <v>2</v>
      </c>
      <c r="EG28" s="2" t="s">
        <v>19</v>
      </c>
      <c r="EH28" s="2">
        <v>0</v>
      </c>
      <c r="EI28" s="2" t="s">
        <v>3</v>
      </c>
      <c r="EJ28" s="2">
        <v>1</v>
      </c>
      <c r="EK28" s="2">
        <v>33001</v>
      </c>
      <c r="EL28" s="2" t="s">
        <v>20</v>
      </c>
      <c r="EM28" s="2" t="s">
        <v>21</v>
      </c>
      <c r="EN28" s="2"/>
      <c r="EO28" s="2" t="s">
        <v>3</v>
      </c>
      <c r="EP28" s="2"/>
      <c r="EQ28" s="2">
        <v>0</v>
      </c>
      <c r="ER28" s="2">
        <v>63.73</v>
      </c>
      <c r="ES28" s="2">
        <v>0</v>
      </c>
      <c r="ET28" s="2">
        <v>46.41</v>
      </c>
      <c r="EU28" s="2">
        <v>4.53</v>
      </c>
      <c r="EV28" s="2">
        <v>17.32</v>
      </c>
      <c r="EW28" s="2">
        <v>2.0299999999999998</v>
      </c>
      <c r="EX28" s="2">
        <v>0.45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5" si="42">ROUND(IF(AND(BH28=3,BI28=3),P28,0),2)</f>
        <v>0</v>
      </c>
      <c r="FS28" s="2">
        <v>0</v>
      </c>
      <c r="FT28" s="2"/>
      <c r="FU28" s="2"/>
      <c r="FV28" s="2"/>
      <c r="FW28" s="2"/>
      <c r="FX28" s="2">
        <v>105</v>
      </c>
      <c r="FY28" s="2">
        <v>60</v>
      </c>
      <c r="FZ28" s="2"/>
      <c r="GA28" s="2" t="s">
        <v>3</v>
      </c>
      <c r="GB28" s="2"/>
      <c r="GC28" s="2"/>
      <c r="GD28" s="2">
        <v>1</v>
      </c>
      <c r="GE28" s="2"/>
      <c r="GF28" s="2">
        <v>-1780597702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5" si="43">ROUND(IF(AND(BH28=3,BI28=3,FS28&lt;&gt;0),P28,0),2)</f>
        <v>0</v>
      </c>
      <c r="GM28" s="2">
        <f t="shared" ref="GM28:GM35" si="44">ROUND(O28+X28+Y28,2)+GX28</f>
        <v>99.78</v>
      </c>
      <c r="GN28" s="2">
        <f t="shared" ref="GN28:GN35" si="45">IF(OR(BI28=0,BI28=1),ROUND(O28+X28+Y28,2),0)</f>
        <v>99.78</v>
      </c>
      <c r="GO28" s="2">
        <f t="shared" ref="GO28:GO35" si="46">IF(BI28=2,ROUND(O28+X28+Y28,2),0)</f>
        <v>0</v>
      </c>
      <c r="GP28" s="2">
        <f t="shared" ref="GP28:GP35" si="4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48">ROUND((GT28),6)</f>
        <v>0</v>
      </c>
      <c r="GW28" s="2">
        <v>1</v>
      </c>
      <c r="GX28" s="2">
        <f t="shared" ref="GX28:GX35" si="49">ROUND(HC28*I28,2)</f>
        <v>0</v>
      </c>
      <c r="GY28" s="2"/>
      <c r="GZ28" s="2"/>
      <c r="HA28" s="2">
        <v>0</v>
      </c>
      <c r="HB28" s="2">
        <v>0</v>
      </c>
      <c r="HC28" s="2">
        <f t="shared" ref="HC28:HC35" si="50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14</v>
      </c>
      <c r="F29" t="s">
        <v>15</v>
      </c>
      <c r="G29" t="s">
        <v>16</v>
      </c>
      <c r="H29" t="s">
        <v>17</v>
      </c>
      <c r="I29">
        <v>1</v>
      </c>
      <c r="J29">
        <v>0</v>
      </c>
      <c r="K29">
        <v>1</v>
      </c>
      <c r="O29">
        <f t="shared" si="21"/>
        <v>1150.3900000000001</v>
      </c>
      <c r="P29">
        <f t="shared" si="22"/>
        <v>0</v>
      </c>
      <c r="Q29">
        <f t="shared" si="23"/>
        <v>551.80999999999995</v>
      </c>
      <c r="R29">
        <f t="shared" si="24"/>
        <v>156.56</v>
      </c>
      <c r="S29">
        <f t="shared" si="25"/>
        <v>598.58000000000004</v>
      </c>
      <c r="T29">
        <f t="shared" si="26"/>
        <v>0</v>
      </c>
      <c r="U29">
        <f t="shared" si="27"/>
        <v>2.0299999999999998</v>
      </c>
      <c r="V29">
        <f t="shared" si="28"/>
        <v>0.45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109114723</v>
      </c>
      <c r="AB29">
        <f t="shared" si="31"/>
        <v>63.73</v>
      </c>
      <c r="AC29">
        <f t="shared" si="32"/>
        <v>0</v>
      </c>
      <c r="AD29">
        <f>ROUND((((ET29)-(EU29))+AE29),6)</f>
        <v>46.41</v>
      </c>
      <c r="AE29">
        <f>ROUND((EU29),6)</f>
        <v>4.53</v>
      </c>
      <c r="AF29">
        <f>ROUND((EV29),6)</f>
        <v>17.32</v>
      </c>
      <c r="AG29">
        <f t="shared" si="33"/>
        <v>0</v>
      </c>
      <c r="AH29">
        <f t="shared" si="34"/>
        <v>2.0299999999999998</v>
      </c>
      <c r="AI29">
        <f t="shared" si="34"/>
        <v>0.45</v>
      </c>
      <c r="AJ29">
        <f t="shared" si="35"/>
        <v>0</v>
      </c>
      <c r="AK29">
        <v>63.73</v>
      </c>
      <c r="AL29">
        <v>0</v>
      </c>
      <c r="AM29">
        <v>46.41</v>
      </c>
      <c r="AN29">
        <v>4.53</v>
      </c>
      <c r="AO29">
        <v>17.32</v>
      </c>
      <c r="AP29">
        <v>0</v>
      </c>
      <c r="AQ29">
        <v>2.0299999999999998</v>
      </c>
      <c r="AR29">
        <v>0.45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11.89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18</v>
      </c>
      <c r="BM29">
        <v>33001</v>
      </c>
      <c r="BN29">
        <v>0</v>
      </c>
      <c r="BO29" t="s">
        <v>15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6"/>
        <v>1150.3899999999999</v>
      </c>
      <c r="CQ29">
        <f t="shared" si="37"/>
        <v>0</v>
      </c>
      <c r="CR29">
        <f t="shared" si="38"/>
        <v>551.81489999999997</v>
      </c>
      <c r="CS29">
        <f t="shared" si="39"/>
        <v>156.55680000000001</v>
      </c>
      <c r="CT29">
        <f t="shared" si="40"/>
        <v>598.57920000000001</v>
      </c>
      <c r="CU29">
        <f t="shared" si="41"/>
        <v>0</v>
      </c>
      <c r="CV29">
        <f t="shared" si="41"/>
        <v>2.0299999999999998</v>
      </c>
      <c r="CW29">
        <f t="shared" si="41"/>
        <v>0.45</v>
      </c>
      <c r="CX29">
        <f t="shared" si="41"/>
        <v>0</v>
      </c>
      <c r="CY29">
        <f>S29*(BZ29/100)</f>
        <v>0</v>
      </c>
      <c r="CZ29">
        <f>S29*(CA29/100)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105</v>
      </c>
      <c r="DO29">
        <v>60</v>
      </c>
      <c r="DP29">
        <v>1</v>
      </c>
      <c r="DQ29">
        <v>1</v>
      </c>
      <c r="DU29">
        <v>1013</v>
      </c>
      <c r="DV29" t="s">
        <v>17</v>
      </c>
      <c r="DW29" t="s">
        <v>17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102156879</v>
      </c>
      <c r="EF29">
        <v>2</v>
      </c>
      <c r="EG29" t="s">
        <v>19</v>
      </c>
      <c r="EH29">
        <v>0</v>
      </c>
      <c r="EI29" t="s">
        <v>3</v>
      </c>
      <c r="EJ29">
        <v>1</v>
      </c>
      <c r="EK29">
        <v>33001</v>
      </c>
      <c r="EL29" t="s">
        <v>20</v>
      </c>
      <c r="EM29" t="s">
        <v>21</v>
      </c>
      <c r="EO29" t="s">
        <v>3</v>
      </c>
      <c r="EQ29">
        <v>0</v>
      </c>
      <c r="ER29">
        <v>63.73</v>
      </c>
      <c r="ES29">
        <v>0</v>
      </c>
      <c r="ET29">
        <v>46.41</v>
      </c>
      <c r="EU29">
        <v>4.53</v>
      </c>
      <c r="EV29">
        <v>17.32</v>
      </c>
      <c r="EW29">
        <v>2.0299999999999998</v>
      </c>
      <c r="EX29">
        <v>0.45</v>
      </c>
      <c r="EY29">
        <v>0</v>
      </c>
      <c r="FQ29">
        <v>0</v>
      </c>
      <c r="FR29">
        <f t="shared" si="42"/>
        <v>0</v>
      </c>
      <c r="FS29">
        <v>0</v>
      </c>
      <c r="FX29">
        <v>105</v>
      </c>
      <c r="FY29">
        <v>60</v>
      </c>
      <c r="GA29" t="s">
        <v>3</v>
      </c>
      <c r="GD29">
        <v>1</v>
      </c>
      <c r="GF29">
        <v>-1780597702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3"/>
        <v>0</v>
      </c>
      <c r="GM29">
        <f t="shared" si="44"/>
        <v>1150.3900000000001</v>
      </c>
      <c r="GN29">
        <f t="shared" si="45"/>
        <v>1150.3900000000001</v>
      </c>
      <c r="GO29">
        <f t="shared" si="46"/>
        <v>0</v>
      </c>
      <c r="GP29">
        <f t="shared" si="47"/>
        <v>0</v>
      </c>
      <c r="GR29">
        <v>0</v>
      </c>
      <c r="GS29">
        <v>3</v>
      </c>
      <c r="GT29">
        <v>0</v>
      </c>
      <c r="GU29" t="s">
        <v>3</v>
      </c>
      <c r="GV29">
        <f t="shared" si="48"/>
        <v>0</v>
      </c>
      <c r="GW29">
        <v>1</v>
      </c>
      <c r="GX29">
        <f t="shared" si="49"/>
        <v>0</v>
      </c>
      <c r="HA29">
        <v>0</v>
      </c>
      <c r="HB29">
        <v>0</v>
      </c>
      <c r="HC29">
        <f t="shared" si="50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ROW(SmtRes!A11)</f>
        <v>11</v>
      </c>
      <c r="D30" s="2">
        <f>ROW(EtalonRes!A11)</f>
        <v>11</v>
      </c>
      <c r="E30" s="2" t="s">
        <v>22</v>
      </c>
      <c r="F30" s="2" t="s">
        <v>23</v>
      </c>
      <c r="G30" s="2" t="s">
        <v>24</v>
      </c>
      <c r="H30" s="2" t="s">
        <v>25</v>
      </c>
      <c r="I30" s="2">
        <f t="shared" ref="I30:I35" si="51">ROUND(0.195*3,9)</f>
        <v>0.58499999999999996</v>
      </c>
      <c r="J30" s="2">
        <v>0</v>
      </c>
      <c r="K30" s="2">
        <f t="shared" ref="K30:K35" si="52">ROUND(0.195*3,9)</f>
        <v>0.58499999999999996</v>
      </c>
      <c r="L30" s="2"/>
      <c r="M30" s="2"/>
      <c r="N30" s="2"/>
      <c r="O30" s="2">
        <f t="shared" si="21"/>
        <v>11.16</v>
      </c>
      <c r="P30" s="2">
        <f t="shared" si="22"/>
        <v>0</v>
      </c>
      <c r="Q30" s="2">
        <f t="shared" si="23"/>
        <v>7.74</v>
      </c>
      <c r="R30" s="2">
        <f t="shared" si="24"/>
        <v>1.75</v>
      </c>
      <c r="S30" s="2">
        <f t="shared" si="25"/>
        <v>3.42</v>
      </c>
      <c r="T30" s="2">
        <f t="shared" si="26"/>
        <v>0</v>
      </c>
      <c r="U30" s="2">
        <f t="shared" si="27"/>
        <v>0.16906499999999997</v>
      </c>
      <c r="V30" s="2">
        <f t="shared" si="28"/>
        <v>6.6689999999999999E-2</v>
      </c>
      <c r="W30" s="2">
        <f t="shared" si="29"/>
        <v>0</v>
      </c>
      <c r="X30" s="2">
        <f t="shared" si="30"/>
        <v>0</v>
      </c>
      <c r="Y30" s="2">
        <f t="shared" si="30"/>
        <v>0</v>
      </c>
      <c r="Z30" s="2"/>
      <c r="AA30" s="2">
        <v>109114725</v>
      </c>
      <c r="AB30" s="2">
        <f t="shared" si="31"/>
        <v>19.079999999999998</v>
      </c>
      <c r="AC30" s="2">
        <f t="shared" si="32"/>
        <v>0</v>
      </c>
      <c r="AD30" s="2">
        <f>ROUND(((ET30)+ROUND(((EU30)*1.6),2)),6)</f>
        <v>13.23</v>
      </c>
      <c r="AE30" s="2">
        <f>ROUND(((EU30)+ROUND(((EU30)*1.6),2)),6)</f>
        <v>2.99</v>
      </c>
      <c r="AF30" s="2">
        <f>ROUND(((EV30)+ROUND(((EV30)*1.6),2)),6)</f>
        <v>5.85</v>
      </c>
      <c r="AG30" s="2">
        <f t="shared" si="33"/>
        <v>0</v>
      </c>
      <c r="AH30" s="2">
        <f t="shared" si="34"/>
        <v>0.28899999999999998</v>
      </c>
      <c r="AI30" s="2">
        <f t="shared" si="34"/>
        <v>0.114</v>
      </c>
      <c r="AJ30" s="2">
        <f t="shared" si="35"/>
        <v>0</v>
      </c>
      <c r="AK30" s="2">
        <v>19.079999999999998</v>
      </c>
      <c r="AL30" s="2">
        <v>0</v>
      </c>
      <c r="AM30" s="2">
        <v>11.39</v>
      </c>
      <c r="AN30" s="2">
        <v>1.1499999999999999</v>
      </c>
      <c r="AO30" s="2">
        <v>2.25</v>
      </c>
      <c r="AP30" s="2">
        <v>0</v>
      </c>
      <c r="AQ30" s="2">
        <v>0.28899999999999998</v>
      </c>
      <c r="AR30" s="2">
        <v>0.114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26</v>
      </c>
      <c r="BK30" s="2"/>
      <c r="BL30" s="2"/>
      <c r="BM30" s="2">
        <v>700004</v>
      </c>
      <c r="BN30" s="2">
        <v>0</v>
      </c>
      <c r="BO30" s="2" t="s">
        <v>3</v>
      </c>
      <c r="BP30" s="2">
        <v>0</v>
      </c>
      <c r="BQ30" s="2">
        <v>19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6"/>
        <v>11.16</v>
      </c>
      <c r="CQ30" s="2">
        <f t="shared" si="37"/>
        <v>0</v>
      </c>
      <c r="CR30" s="2">
        <f t="shared" si="38"/>
        <v>13.23</v>
      </c>
      <c r="CS30" s="2">
        <f t="shared" si="39"/>
        <v>2.99</v>
      </c>
      <c r="CT30" s="2">
        <f t="shared" si="40"/>
        <v>5.85</v>
      </c>
      <c r="CU30" s="2">
        <f t="shared" si="41"/>
        <v>0</v>
      </c>
      <c r="CV30" s="2">
        <f t="shared" si="41"/>
        <v>0.28899999999999998</v>
      </c>
      <c r="CW30" s="2">
        <f t="shared" si="41"/>
        <v>0.114</v>
      </c>
      <c r="CX30" s="2">
        <f t="shared" si="41"/>
        <v>0</v>
      </c>
      <c r="CY30" s="2">
        <f>(((S30+R30)*AT30)/100)</f>
        <v>0</v>
      </c>
      <c r="CZ30" s="2">
        <f>(((S30+R30)*AU30)/100)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25</v>
      </c>
      <c r="DW30" s="2" t="s">
        <v>25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102157012</v>
      </c>
      <c r="EF30" s="2">
        <v>19</v>
      </c>
      <c r="EG30" s="2" t="s">
        <v>27</v>
      </c>
      <c r="EH30" s="2">
        <v>0</v>
      </c>
      <c r="EI30" s="2" t="s">
        <v>3</v>
      </c>
      <c r="EJ30" s="2">
        <v>1</v>
      </c>
      <c r="EK30" s="2">
        <v>700004</v>
      </c>
      <c r="EL30" s="2" t="s">
        <v>28</v>
      </c>
      <c r="EM30" s="2" t="s">
        <v>29</v>
      </c>
      <c r="EN30" s="2"/>
      <c r="EO30" s="2" t="s">
        <v>3</v>
      </c>
      <c r="EP30" s="2"/>
      <c r="EQ30" s="2">
        <v>0</v>
      </c>
      <c r="ER30" s="2">
        <v>19.079999999999998</v>
      </c>
      <c r="ES30" s="2">
        <v>0</v>
      </c>
      <c r="ET30" s="2">
        <v>11.39</v>
      </c>
      <c r="EU30" s="2">
        <v>1.1499999999999999</v>
      </c>
      <c r="EV30" s="2">
        <v>2.25</v>
      </c>
      <c r="EW30" s="2">
        <v>0.28899999999999998</v>
      </c>
      <c r="EX30" s="2">
        <v>0.114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2"/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1717144252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3"/>
        <v>0</v>
      </c>
      <c r="GM30" s="2">
        <f t="shared" si="44"/>
        <v>11.16</v>
      </c>
      <c r="GN30" s="2">
        <f t="shared" si="45"/>
        <v>11.16</v>
      </c>
      <c r="GO30" s="2">
        <f t="shared" si="46"/>
        <v>0</v>
      </c>
      <c r="GP30" s="2">
        <f t="shared" si="47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8"/>
        <v>0</v>
      </c>
      <c r="GW30" s="2">
        <v>1</v>
      </c>
      <c r="GX30" s="2">
        <f t="shared" si="49"/>
        <v>0</v>
      </c>
      <c r="GY30" s="2"/>
      <c r="GZ30" s="2"/>
      <c r="HA30" s="2">
        <v>0</v>
      </c>
      <c r="HB30" s="2">
        <v>0</v>
      </c>
      <c r="HC30" s="2">
        <f t="shared" si="50"/>
        <v>0</v>
      </c>
      <c r="HD30" s="2">
        <f t="shared" ref="HD30:HD35" si="53">GM30</f>
        <v>11.16</v>
      </c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ROW(SmtRes!A14)</f>
        <v>14</v>
      </c>
      <c r="D31">
        <f>ROW(EtalonRes!A14)</f>
        <v>14</v>
      </c>
      <c r="E31" t="s">
        <v>22</v>
      </c>
      <c r="F31" t="s">
        <v>23</v>
      </c>
      <c r="G31" t="s">
        <v>24</v>
      </c>
      <c r="H31" t="s">
        <v>25</v>
      </c>
      <c r="I31">
        <f t="shared" si="51"/>
        <v>0.58499999999999996</v>
      </c>
      <c r="J31">
        <v>0</v>
      </c>
      <c r="K31">
        <f t="shared" si="52"/>
        <v>0.58499999999999996</v>
      </c>
      <c r="O31">
        <f t="shared" si="21"/>
        <v>216.31</v>
      </c>
      <c r="P31">
        <f t="shared" si="22"/>
        <v>0</v>
      </c>
      <c r="Q31">
        <f t="shared" si="23"/>
        <v>149.99</v>
      </c>
      <c r="R31">
        <f t="shared" si="24"/>
        <v>33.9</v>
      </c>
      <c r="S31">
        <f t="shared" si="25"/>
        <v>66.319999999999993</v>
      </c>
      <c r="T31">
        <f t="shared" si="26"/>
        <v>0</v>
      </c>
      <c r="U31">
        <f t="shared" si="27"/>
        <v>0.16906499999999997</v>
      </c>
      <c r="V31">
        <f t="shared" si="28"/>
        <v>6.6689999999999999E-2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109114723</v>
      </c>
      <c r="AB31">
        <f t="shared" si="31"/>
        <v>19.079999999999998</v>
      </c>
      <c r="AC31">
        <f t="shared" si="32"/>
        <v>0</v>
      </c>
      <c r="AD31">
        <f>ROUND(((ET31)+ROUND(((EU31)*1.6),2)),6)</f>
        <v>13.23</v>
      </c>
      <c r="AE31">
        <f>ROUND(((EU31)+ROUND(((EU31)*1.6),2)),6)</f>
        <v>2.99</v>
      </c>
      <c r="AF31">
        <f>ROUND(((EV31)+ROUND(((EV31)*1.6),2)),6)</f>
        <v>5.85</v>
      </c>
      <c r="AG31">
        <f t="shared" si="33"/>
        <v>0</v>
      </c>
      <c r="AH31">
        <f t="shared" si="34"/>
        <v>0.28899999999999998</v>
      </c>
      <c r="AI31">
        <f t="shared" si="34"/>
        <v>0.114</v>
      </c>
      <c r="AJ31">
        <f t="shared" si="35"/>
        <v>0</v>
      </c>
      <c r="AK31">
        <v>19.079999999999998</v>
      </c>
      <c r="AL31">
        <v>0</v>
      </c>
      <c r="AM31">
        <v>11.39</v>
      </c>
      <c r="AN31">
        <v>1.1499999999999999</v>
      </c>
      <c r="AO31">
        <v>2.25</v>
      </c>
      <c r="AP31">
        <v>0</v>
      </c>
      <c r="AQ31">
        <v>0.28899999999999998</v>
      </c>
      <c r="AR31">
        <v>0.114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19.38</v>
      </c>
      <c r="BB31">
        <v>19.38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26</v>
      </c>
      <c r="BM31">
        <v>700004</v>
      </c>
      <c r="BN31">
        <v>0</v>
      </c>
      <c r="BO31" t="s">
        <v>3</v>
      </c>
      <c r="BP31">
        <v>0</v>
      </c>
      <c r="BQ31">
        <v>19</v>
      </c>
      <c r="BR31">
        <v>0</v>
      </c>
      <c r="BS31">
        <v>19.38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6"/>
        <v>216.31</v>
      </c>
      <c r="CQ31">
        <f t="shared" si="37"/>
        <v>0</v>
      </c>
      <c r="CR31">
        <f t="shared" si="38"/>
        <v>256.3974</v>
      </c>
      <c r="CS31">
        <f t="shared" si="39"/>
        <v>57.946200000000005</v>
      </c>
      <c r="CT31">
        <f t="shared" si="40"/>
        <v>113.37299999999999</v>
      </c>
      <c r="CU31">
        <f t="shared" si="41"/>
        <v>0</v>
      </c>
      <c r="CV31">
        <f t="shared" si="41"/>
        <v>0.28899999999999998</v>
      </c>
      <c r="CW31">
        <f t="shared" si="41"/>
        <v>0.114</v>
      </c>
      <c r="CX31">
        <f t="shared" si="41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25</v>
      </c>
      <c r="DW31" t="s">
        <v>25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102157012</v>
      </c>
      <c r="EF31">
        <v>19</v>
      </c>
      <c r="EG31" t="s">
        <v>27</v>
      </c>
      <c r="EH31">
        <v>0</v>
      </c>
      <c r="EI31" t="s">
        <v>3</v>
      </c>
      <c r="EJ31">
        <v>1</v>
      </c>
      <c r="EK31">
        <v>700004</v>
      </c>
      <c r="EL31" t="s">
        <v>28</v>
      </c>
      <c r="EM31" t="s">
        <v>29</v>
      </c>
      <c r="EO31" t="s">
        <v>3</v>
      </c>
      <c r="EQ31">
        <v>0</v>
      </c>
      <c r="ER31">
        <v>19.079999999999998</v>
      </c>
      <c r="ES31">
        <v>0</v>
      </c>
      <c r="ET31">
        <v>11.39</v>
      </c>
      <c r="EU31">
        <v>1.1499999999999999</v>
      </c>
      <c r="EV31">
        <v>2.25</v>
      </c>
      <c r="EW31">
        <v>0.28899999999999998</v>
      </c>
      <c r="EX31">
        <v>0.114</v>
      </c>
      <c r="EY31">
        <v>0</v>
      </c>
      <c r="FQ31">
        <v>0</v>
      </c>
      <c r="FR31">
        <f t="shared" si="42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1717144252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3"/>
        <v>0</v>
      </c>
      <c r="GM31">
        <f t="shared" si="44"/>
        <v>216.31</v>
      </c>
      <c r="GN31">
        <f t="shared" si="45"/>
        <v>216.31</v>
      </c>
      <c r="GO31">
        <f t="shared" si="46"/>
        <v>0</v>
      </c>
      <c r="GP31">
        <f t="shared" si="47"/>
        <v>0</v>
      </c>
      <c r="GR31">
        <v>0</v>
      </c>
      <c r="GS31">
        <v>3</v>
      </c>
      <c r="GT31">
        <v>0</v>
      </c>
      <c r="GU31" t="s">
        <v>3</v>
      </c>
      <c r="GV31">
        <f t="shared" si="48"/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D31">
        <f t="shared" si="53"/>
        <v>216.31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ROW(SmtRes!A15)</f>
        <v>15</v>
      </c>
      <c r="D32" s="2">
        <f>ROW(EtalonRes!A15)</f>
        <v>15</v>
      </c>
      <c r="E32" s="2" t="s">
        <v>30</v>
      </c>
      <c r="F32" s="2" t="s">
        <v>31</v>
      </c>
      <c r="G32" s="2" t="s">
        <v>32</v>
      </c>
      <c r="H32" s="2" t="s">
        <v>25</v>
      </c>
      <c r="I32" s="2">
        <f t="shared" si="51"/>
        <v>0.58499999999999996</v>
      </c>
      <c r="J32" s="2">
        <v>0</v>
      </c>
      <c r="K32" s="2">
        <f t="shared" si="52"/>
        <v>0.58499999999999996</v>
      </c>
      <c r="L32" s="2"/>
      <c r="M32" s="2"/>
      <c r="N32" s="2"/>
      <c r="O32" s="2">
        <f t="shared" si="21"/>
        <v>27.13</v>
      </c>
      <c r="P32" s="2">
        <f t="shared" si="22"/>
        <v>0</v>
      </c>
      <c r="Q32" s="2">
        <f t="shared" si="23"/>
        <v>27.13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0"/>
        <v>0</v>
      </c>
      <c r="Z32" s="2"/>
      <c r="AA32" s="2">
        <v>109114725</v>
      </c>
      <c r="AB32" s="2">
        <f t="shared" si="31"/>
        <v>46.37</v>
      </c>
      <c r="AC32" s="2">
        <f t="shared" si="32"/>
        <v>0</v>
      </c>
      <c r="AD32" s="2">
        <f>ROUND(((ET32)+ROUND(((EU32)*1.85),2)),6)</f>
        <v>46.37</v>
      </c>
      <c r="AE32" s="2">
        <f>ROUND(((EU32)+ROUND(((EU32)*1.85),2)),6)</f>
        <v>0</v>
      </c>
      <c r="AF32" s="2">
        <f>ROUND(((EV32)+ROUND(((EV32)*1.85),2)),6)</f>
        <v>0</v>
      </c>
      <c r="AG32" s="2">
        <f t="shared" si="33"/>
        <v>0</v>
      </c>
      <c r="AH32" s="2">
        <f t="shared" si="34"/>
        <v>0</v>
      </c>
      <c r="AI32" s="2">
        <f t="shared" si="34"/>
        <v>0</v>
      </c>
      <c r="AJ32" s="2">
        <f t="shared" si="35"/>
        <v>0</v>
      </c>
      <c r="AK32" s="2">
        <v>46.37</v>
      </c>
      <c r="AL32" s="2">
        <v>0</v>
      </c>
      <c r="AM32" s="2">
        <v>46.37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700001</v>
      </c>
      <c r="BN32" s="2">
        <v>0</v>
      </c>
      <c r="BO32" s="2" t="s">
        <v>3</v>
      </c>
      <c r="BP32" s="2">
        <v>0</v>
      </c>
      <c r="BQ32" s="2">
        <v>10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6"/>
        <v>27.13</v>
      </c>
      <c r="CQ32" s="2">
        <f t="shared" si="37"/>
        <v>0</v>
      </c>
      <c r="CR32" s="2">
        <f t="shared" si="38"/>
        <v>46.37</v>
      </c>
      <c r="CS32" s="2">
        <f t="shared" si="39"/>
        <v>0</v>
      </c>
      <c r="CT32" s="2">
        <f t="shared" si="40"/>
        <v>0</v>
      </c>
      <c r="CU32" s="2">
        <f t="shared" si="41"/>
        <v>0</v>
      </c>
      <c r="CV32" s="2">
        <f t="shared" si="41"/>
        <v>0</v>
      </c>
      <c r="CW32" s="2">
        <f t="shared" si="41"/>
        <v>0</v>
      </c>
      <c r="CX32" s="2">
        <f t="shared" si="41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25</v>
      </c>
      <c r="DW32" s="2" t="s">
        <v>25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102156762</v>
      </c>
      <c r="EF32" s="2">
        <v>10</v>
      </c>
      <c r="EG32" s="2" t="s">
        <v>34</v>
      </c>
      <c r="EH32" s="2">
        <v>0</v>
      </c>
      <c r="EI32" s="2" t="s">
        <v>3</v>
      </c>
      <c r="EJ32" s="2">
        <v>1</v>
      </c>
      <c r="EK32" s="2">
        <v>700001</v>
      </c>
      <c r="EL32" s="2" t="s">
        <v>35</v>
      </c>
      <c r="EM32" s="2" t="s">
        <v>36</v>
      </c>
      <c r="EN32" s="2"/>
      <c r="EO32" s="2" t="s">
        <v>3</v>
      </c>
      <c r="EP32" s="2"/>
      <c r="EQ32" s="2">
        <v>0</v>
      </c>
      <c r="ER32" s="2">
        <v>46.37</v>
      </c>
      <c r="ES32" s="2">
        <v>0</v>
      </c>
      <c r="ET32" s="2">
        <v>46.37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2"/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-483719473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3"/>
        <v>0</v>
      </c>
      <c r="GM32" s="2">
        <f t="shared" si="44"/>
        <v>27.13</v>
      </c>
      <c r="GN32" s="2">
        <f t="shared" si="45"/>
        <v>27.13</v>
      </c>
      <c r="GO32" s="2">
        <f t="shared" si="46"/>
        <v>0</v>
      </c>
      <c r="GP32" s="2">
        <f t="shared" si="47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8"/>
        <v>0</v>
      </c>
      <c r="GW32" s="2">
        <v>1</v>
      </c>
      <c r="GX32" s="2">
        <f t="shared" si="49"/>
        <v>0</v>
      </c>
      <c r="GY32" s="2"/>
      <c r="GZ32" s="2"/>
      <c r="HA32" s="2">
        <v>0</v>
      </c>
      <c r="HB32" s="2">
        <v>0</v>
      </c>
      <c r="HC32" s="2">
        <f t="shared" si="50"/>
        <v>0</v>
      </c>
      <c r="HD32" s="2">
        <f t="shared" si="53"/>
        <v>27.13</v>
      </c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30</v>
      </c>
      <c r="F33" t="s">
        <v>31</v>
      </c>
      <c r="G33" t="s">
        <v>32</v>
      </c>
      <c r="H33" t="s">
        <v>25</v>
      </c>
      <c r="I33">
        <f t="shared" si="51"/>
        <v>0.58499999999999996</v>
      </c>
      <c r="J33">
        <v>0</v>
      </c>
      <c r="K33">
        <f t="shared" si="52"/>
        <v>0.58499999999999996</v>
      </c>
      <c r="O33">
        <f t="shared" si="21"/>
        <v>489.9</v>
      </c>
      <c r="P33">
        <f t="shared" si="22"/>
        <v>0</v>
      </c>
      <c r="Q33">
        <f t="shared" si="23"/>
        <v>489.9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109114723</v>
      </c>
      <c r="AB33">
        <f t="shared" si="31"/>
        <v>46.37</v>
      </c>
      <c r="AC33">
        <f t="shared" si="32"/>
        <v>0</v>
      </c>
      <c r="AD33">
        <f>ROUND(((ET33)+ROUND(((EU33)*1.85),2)),6)</f>
        <v>46.37</v>
      </c>
      <c r="AE33">
        <f>ROUND(((EU33)+ROUND(((EU33)*1.85),2)),6)</f>
        <v>0</v>
      </c>
      <c r="AF33">
        <f>ROUND(((EV33)+ROUND(((EV33)*1.85),2)),6)</f>
        <v>0</v>
      </c>
      <c r="AG33">
        <f t="shared" si="33"/>
        <v>0</v>
      </c>
      <c r="AH33">
        <f t="shared" si="34"/>
        <v>0</v>
      </c>
      <c r="AI33">
        <f t="shared" si="34"/>
        <v>0</v>
      </c>
      <c r="AJ33">
        <f t="shared" si="35"/>
        <v>0</v>
      </c>
      <c r="AK33">
        <v>46.37</v>
      </c>
      <c r="AL33">
        <v>0</v>
      </c>
      <c r="AM33">
        <v>46.37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18.059999999999999</v>
      </c>
      <c r="BB33">
        <v>18.059999999999999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700001</v>
      </c>
      <c r="BN33">
        <v>0</v>
      </c>
      <c r="BO33" t="s">
        <v>3</v>
      </c>
      <c r="BP33">
        <v>0</v>
      </c>
      <c r="BQ33">
        <v>10</v>
      </c>
      <c r="BR33">
        <v>0</v>
      </c>
      <c r="BS33">
        <v>18.059999999999999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489.9</v>
      </c>
      <c r="CQ33">
        <f t="shared" si="37"/>
        <v>0</v>
      </c>
      <c r="CR33">
        <f t="shared" si="38"/>
        <v>837.44219999999984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1"/>
        <v>0</v>
      </c>
      <c r="CW33">
        <f t="shared" si="41"/>
        <v>0</v>
      </c>
      <c r="CX33">
        <f t="shared" si="41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25</v>
      </c>
      <c r="DW33" t="s">
        <v>25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102156762</v>
      </c>
      <c r="EF33">
        <v>10</v>
      </c>
      <c r="EG33" t="s">
        <v>34</v>
      </c>
      <c r="EH33">
        <v>0</v>
      </c>
      <c r="EI33" t="s">
        <v>3</v>
      </c>
      <c r="EJ33">
        <v>1</v>
      </c>
      <c r="EK33">
        <v>700001</v>
      </c>
      <c r="EL33" t="s">
        <v>35</v>
      </c>
      <c r="EM33" t="s">
        <v>36</v>
      </c>
      <c r="EO33" t="s">
        <v>3</v>
      </c>
      <c r="EQ33">
        <v>0</v>
      </c>
      <c r="ER33">
        <v>46.37</v>
      </c>
      <c r="ES33">
        <v>0</v>
      </c>
      <c r="ET33">
        <v>46.37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2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-483719473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3"/>
        <v>0</v>
      </c>
      <c r="GM33">
        <f t="shared" si="44"/>
        <v>489.9</v>
      </c>
      <c r="GN33">
        <f t="shared" si="45"/>
        <v>489.9</v>
      </c>
      <c r="GO33">
        <f t="shared" si="46"/>
        <v>0</v>
      </c>
      <c r="GP33">
        <f t="shared" si="47"/>
        <v>0</v>
      </c>
      <c r="GR33">
        <v>0</v>
      </c>
      <c r="GS33">
        <v>3</v>
      </c>
      <c r="GT33">
        <v>0</v>
      </c>
      <c r="GU33" t="s">
        <v>3</v>
      </c>
      <c r="GV33">
        <f t="shared" si="48"/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D33">
        <f t="shared" si="53"/>
        <v>489.9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ROW(SmtRes!A19)</f>
        <v>19</v>
      </c>
      <c r="D34" s="2">
        <f>ROW(EtalonRes!A19)</f>
        <v>19</v>
      </c>
      <c r="E34" s="2" t="s">
        <v>37</v>
      </c>
      <c r="F34" s="2" t="s">
        <v>38</v>
      </c>
      <c r="G34" s="2" t="s">
        <v>39</v>
      </c>
      <c r="H34" s="2" t="s">
        <v>25</v>
      </c>
      <c r="I34" s="2">
        <f t="shared" si="51"/>
        <v>0.58499999999999996</v>
      </c>
      <c r="J34" s="2">
        <v>0</v>
      </c>
      <c r="K34" s="2">
        <f t="shared" si="52"/>
        <v>0.58499999999999996</v>
      </c>
      <c r="L34" s="2"/>
      <c r="M34" s="2"/>
      <c r="N34" s="2"/>
      <c r="O34" s="2">
        <f t="shared" si="21"/>
        <v>9.09</v>
      </c>
      <c r="P34" s="2">
        <f t="shared" si="22"/>
        <v>0</v>
      </c>
      <c r="Q34" s="2">
        <f t="shared" si="23"/>
        <v>7.74</v>
      </c>
      <c r="R34" s="2">
        <f t="shared" si="24"/>
        <v>1.75</v>
      </c>
      <c r="S34" s="2">
        <f t="shared" si="25"/>
        <v>1.35</v>
      </c>
      <c r="T34" s="2">
        <f t="shared" si="26"/>
        <v>0</v>
      </c>
      <c r="U34" s="2">
        <f t="shared" si="27"/>
        <v>6.6689999999999999E-2</v>
      </c>
      <c r="V34" s="2">
        <f t="shared" si="28"/>
        <v>6.6689999999999999E-2</v>
      </c>
      <c r="W34" s="2">
        <f t="shared" si="29"/>
        <v>0</v>
      </c>
      <c r="X34" s="2">
        <f t="shared" si="30"/>
        <v>0</v>
      </c>
      <c r="Y34" s="2">
        <f t="shared" si="30"/>
        <v>0</v>
      </c>
      <c r="Z34" s="2"/>
      <c r="AA34" s="2">
        <v>109114725</v>
      </c>
      <c r="AB34" s="2">
        <f t="shared" si="31"/>
        <v>15.54</v>
      </c>
      <c r="AC34" s="2">
        <f t="shared" si="32"/>
        <v>0</v>
      </c>
      <c r="AD34" s="2">
        <f>ROUND(((ET34)+ROUND(((EU34)*1.6),2)),6)</f>
        <v>13.23</v>
      </c>
      <c r="AE34" s="2">
        <f>ROUND(((EU34)+ROUND(((EU34)*1.6),2)),6)</f>
        <v>2.99</v>
      </c>
      <c r="AF34" s="2">
        <f>ROUND(((EV34)+ROUND(((EV34)*1.6),2)),6)</f>
        <v>2.31</v>
      </c>
      <c r="AG34" s="2">
        <f t="shared" si="33"/>
        <v>0</v>
      </c>
      <c r="AH34" s="2">
        <f t="shared" si="34"/>
        <v>0.114</v>
      </c>
      <c r="AI34" s="2">
        <f t="shared" si="34"/>
        <v>0.114</v>
      </c>
      <c r="AJ34" s="2">
        <f t="shared" si="35"/>
        <v>0</v>
      </c>
      <c r="AK34" s="2">
        <v>15.54</v>
      </c>
      <c r="AL34" s="2">
        <v>0</v>
      </c>
      <c r="AM34" s="2">
        <v>11.39</v>
      </c>
      <c r="AN34" s="2">
        <v>1.1499999999999999</v>
      </c>
      <c r="AO34" s="2">
        <v>0.89</v>
      </c>
      <c r="AP34" s="2">
        <v>0</v>
      </c>
      <c r="AQ34" s="2">
        <v>0.114</v>
      </c>
      <c r="AR34" s="2">
        <v>0.114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40</v>
      </c>
      <c r="BK34" s="2"/>
      <c r="BL34" s="2"/>
      <c r="BM34" s="2">
        <v>700004</v>
      </c>
      <c r="BN34" s="2">
        <v>0</v>
      </c>
      <c r="BO34" s="2" t="s">
        <v>3</v>
      </c>
      <c r="BP34" s="2">
        <v>0</v>
      </c>
      <c r="BQ34" s="2">
        <v>19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6"/>
        <v>9.09</v>
      </c>
      <c r="CQ34" s="2">
        <f t="shared" si="37"/>
        <v>0</v>
      </c>
      <c r="CR34" s="2">
        <f t="shared" si="38"/>
        <v>13.23</v>
      </c>
      <c r="CS34" s="2">
        <f t="shared" si="39"/>
        <v>2.99</v>
      </c>
      <c r="CT34" s="2">
        <f t="shared" si="40"/>
        <v>2.31</v>
      </c>
      <c r="CU34" s="2">
        <f t="shared" si="41"/>
        <v>0</v>
      </c>
      <c r="CV34" s="2">
        <f t="shared" si="41"/>
        <v>0.114</v>
      </c>
      <c r="CW34" s="2">
        <f t="shared" si="41"/>
        <v>0.114</v>
      </c>
      <c r="CX34" s="2">
        <f t="shared" si="41"/>
        <v>0</v>
      </c>
      <c r="CY34" s="2">
        <f>(((S34+R34)*AT34)/100)</f>
        <v>0</v>
      </c>
      <c r="CZ34" s="2">
        <f>(((S34+R34)*AU34)/100)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25</v>
      </c>
      <c r="DW34" s="2" t="s">
        <v>25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102157012</v>
      </c>
      <c r="EF34" s="2">
        <v>19</v>
      </c>
      <c r="EG34" s="2" t="s">
        <v>27</v>
      </c>
      <c r="EH34" s="2">
        <v>0</v>
      </c>
      <c r="EI34" s="2" t="s">
        <v>3</v>
      </c>
      <c r="EJ34" s="2">
        <v>1</v>
      </c>
      <c r="EK34" s="2">
        <v>700004</v>
      </c>
      <c r="EL34" s="2" t="s">
        <v>28</v>
      </c>
      <c r="EM34" s="2" t="s">
        <v>29</v>
      </c>
      <c r="EN34" s="2"/>
      <c r="EO34" s="2" t="s">
        <v>3</v>
      </c>
      <c r="EP34" s="2"/>
      <c r="EQ34" s="2">
        <v>0</v>
      </c>
      <c r="ER34" s="2">
        <v>15.54</v>
      </c>
      <c r="ES34" s="2">
        <v>0</v>
      </c>
      <c r="ET34" s="2">
        <v>11.39</v>
      </c>
      <c r="EU34" s="2">
        <v>1.1499999999999999</v>
      </c>
      <c r="EV34" s="2">
        <v>0.89</v>
      </c>
      <c r="EW34" s="2">
        <v>0.114</v>
      </c>
      <c r="EX34" s="2">
        <v>0.114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2"/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1719494295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3"/>
        <v>0</v>
      </c>
      <c r="GM34" s="2">
        <f t="shared" si="44"/>
        <v>9.09</v>
      </c>
      <c r="GN34" s="2">
        <f t="shared" si="45"/>
        <v>9.09</v>
      </c>
      <c r="GO34" s="2">
        <f t="shared" si="46"/>
        <v>0</v>
      </c>
      <c r="GP34" s="2">
        <f t="shared" si="47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8"/>
        <v>0</v>
      </c>
      <c r="GW34" s="2">
        <v>1</v>
      </c>
      <c r="GX34" s="2">
        <f t="shared" si="49"/>
        <v>0</v>
      </c>
      <c r="GY34" s="2"/>
      <c r="GZ34" s="2"/>
      <c r="HA34" s="2">
        <v>0</v>
      </c>
      <c r="HB34" s="2">
        <v>0</v>
      </c>
      <c r="HC34" s="2">
        <f t="shared" si="50"/>
        <v>0</v>
      </c>
      <c r="HD34" s="2">
        <f t="shared" si="53"/>
        <v>9.09</v>
      </c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ROW(SmtRes!A22)</f>
        <v>22</v>
      </c>
      <c r="D35">
        <f>ROW(EtalonRes!A22)</f>
        <v>22</v>
      </c>
      <c r="E35" t="s">
        <v>37</v>
      </c>
      <c r="F35" t="s">
        <v>38</v>
      </c>
      <c r="G35" t="s">
        <v>39</v>
      </c>
      <c r="H35" t="s">
        <v>25</v>
      </c>
      <c r="I35">
        <f t="shared" si="51"/>
        <v>0.58499999999999996</v>
      </c>
      <c r="J35">
        <v>0</v>
      </c>
      <c r="K35">
        <f t="shared" si="52"/>
        <v>0.58499999999999996</v>
      </c>
      <c r="O35">
        <f t="shared" si="21"/>
        <v>144.55000000000001</v>
      </c>
      <c r="P35">
        <f t="shared" si="22"/>
        <v>0</v>
      </c>
      <c r="Q35">
        <f t="shared" si="23"/>
        <v>123.06</v>
      </c>
      <c r="R35">
        <f t="shared" si="24"/>
        <v>27.81</v>
      </c>
      <c r="S35">
        <f t="shared" si="25"/>
        <v>21.49</v>
      </c>
      <c r="T35">
        <f t="shared" si="26"/>
        <v>0</v>
      </c>
      <c r="U35">
        <f t="shared" si="27"/>
        <v>6.6689999999999999E-2</v>
      </c>
      <c r="V35">
        <f t="shared" si="28"/>
        <v>6.6689999999999999E-2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109114723</v>
      </c>
      <c r="AB35">
        <f t="shared" si="31"/>
        <v>15.54</v>
      </c>
      <c r="AC35">
        <f t="shared" si="32"/>
        <v>0</v>
      </c>
      <c r="AD35">
        <f>ROUND(((ET35)+ROUND(((EU35)*1.6),2)),6)</f>
        <v>13.23</v>
      </c>
      <c r="AE35">
        <f>ROUND(((EU35)+ROUND(((EU35)*1.6),2)),6)</f>
        <v>2.99</v>
      </c>
      <c r="AF35">
        <f>ROUND(((EV35)+ROUND(((EV35)*1.6),2)),6)</f>
        <v>2.31</v>
      </c>
      <c r="AG35">
        <f t="shared" si="33"/>
        <v>0</v>
      </c>
      <c r="AH35">
        <f t="shared" si="34"/>
        <v>0.114</v>
      </c>
      <c r="AI35">
        <f t="shared" si="34"/>
        <v>0.114</v>
      </c>
      <c r="AJ35">
        <f t="shared" si="35"/>
        <v>0</v>
      </c>
      <c r="AK35">
        <v>15.54</v>
      </c>
      <c r="AL35">
        <v>0</v>
      </c>
      <c r="AM35">
        <v>11.39</v>
      </c>
      <c r="AN35">
        <v>1.1499999999999999</v>
      </c>
      <c r="AO35">
        <v>0.89</v>
      </c>
      <c r="AP35">
        <v>0</v>
      </c>
      <c r="AQ35">
        <v>0.114</v>
      </c>
      <c r="AR35">
        <v>0.114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15.9</v>
      </c>
      <c r="BB35">
        <v>15.9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40</v>
      </c>
      <c r="BM35">
        <v>700004</v>
      </c>
      <c r="BN35">
        <v>0</v>
      </c>
      <c r="BO35" t="s">
        <v>3</v>
      </c>
      <c r="BP35">
        <v>0</v>
      </c>
      <c r="BQ35">
        <v>19</v>
      </c>
      <c r="BR35">
        <v>0</v>
      </c>
      <c r="BS35">
        <v>15.9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6"/>
        <v>144.55000000000001</v>
      </c>
      <c r="CQ35">
        <f t="shared" si="37"/>
        <v>0</v>
      </c>
      <c r="CR35">
        <f t="shared" si="38"/>
        <v>210.357</v>
      </c>
      <c r="CS35">
        <f t="shared" si="39"/>
        <v>47.541000000000004</v>
      </c>
      <c r="CT35">
        <f t="shared" si="40"/>
        <v>36.728999999999999</v>
      </c>
      <c r="CU35">
        <f t="shared" si="41"/>
        <v>0</v>
      </c>
      <c r="CV35">
        <f t="shared" si="41"/>
        <v>0.114</v>
      </c>
      <c r="CW35">
        <f t="shared" si="41"/>
        <v>0.114</v>
      </c>
      <c r="CX35">
        <f t="shared" si="41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25</v>
      </c>
      <c r="DW35" t="s">
        <v>25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102157012</v>
      </c>
      <c r="EF35">
        <v>19</v>
      </c>
      <c r="EG35" t="s">
        <v>27</v>
      </c>
      <c r="EH35">
        <v>0</v>
      </c>
      <c r="EI35" t="s">
        <v>3</v>
      </c>
      <c r="EJ35">
        <v>1</v>
      </c>
      <c r="EK35">
        <v>700004</v>
      </c>
      <c r="EL35" t="s">
        <v>28</v>
      </c>
      <c r="EM35" t="s">
        <v>29</v>
      </c>
      <c r="EO35" t="s">
        <v>3</v>
      </c>
      <c r="EQ35">
        <v>0</v>
      </c>
      <c r="ER35">
        <v>15.54</v>
      </c>
      <c r="ES35">
        <v>0</v>
      </c>
      <c r="ET35">
        <v>11.39</v>
      </c>
      <c r="EU35">
        <v>1.1499999999999999</v>
      </c>
      <c r="EV35">
        <v>0.89</v>
      </c>
      <c r="EW35">
        <v>0.114</v>
      </c>
      <c r="EX35">
        <v>0.114</v>
      </c>
      <c r="EY35">
        <v>0</v>
      </c>
      <c r="FQ35">
        <v>0</v>
      </c>
      <c r="FR35">
        <f t="shared" si="42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1719494295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3"/>
        <v>0</v>
      </c>
      <c r="GM35">
        <f t="shared" si="44"/>
        <v>144.55000000000001</v>
      </c>
      <c r="GN35">
        <f t="shared" si="45"/>
        <v>144.55000000000001</v>
      </c>
      <c r="GO35">
        <f t="shared" si="46"/>
        <v>0</v>
      </c>
      <c r="GP35">
        <f t="shared" si="47"/>
        <v>0</v>
      </c>
      <c r="GR35">
        <v>0</v>
      </c>
      <c r="GS35">
        <v>3</v>
      </c>
      <c r="GT35">
        <v>0</v>
      </c>
      <c r="GU35" t="s">
        <v>3</v>
      </c>
      <c r="GV35">
        <f t="shared" si="48"/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D35">
        <f t="shared" si="53"/>
        <v>144.55000000000001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4">ROUND(AB37,2)</f>
        <v>111.11</v>
      </c>
      <c r="P37" s="3">
        <f t="shared" si="54"/>
        <v>0</v>
      </c>
      <c r="Q37" s="3">
        <f t="shared" si="54"/>
        <v>89.02</v>
      </c>
      <c r="R37" s="3">
        <f t="shared" si="54"/>
        <v>8.0299999999999994</v>
      </c>
      <c r="S37" s="3">
        <f t="shared" si="54"/>
        <v>22.09</v>
      </c>
      <c r="T37" s="3">
        <f t="shared" si="54"/>
        <v>0</v>
      </c>
      <c r="U37" s="3">
        <f>AH37</f>
        <v>2.2657549999999995</v>
      </c>
      <c r="V37" s="3">
        <f>AI37</f>
        <v>0.58338000000000001</v>
      </c>
      <c r="W37" s="3">
        <f>ROUND(AJ37,2)</f>
        <v>0</v>
      </c>
      <c r="X37" s="3">
        <f>ROUND(AK37,2)</f>
        <v>22.94</v>
      </c>
      <c r="Y37" s="3">
        <f>ROUND(AL37,2)</f>
        <v>13.11</v>
      </c>
      <c r="Z37" s="3"/>
      <c r="AA37" s="3"/>
      <c r="AB37" s="3">
        <f>ROUND(SUMIF(AA28:AA35,"=109114725",O28:O35),2)</f>
        <v>111.11</v>
      </c>
      <c r="AC37" s="3">
        <f>ROUND(SUMIF(AA28:AA35,"=109114725",P28:P35),2)</f>
        <v>0</v>
      </c>
      <c r="AD37" s="3">
        <f>ROUND(SUMIF(AA28:AA35,"=109114725",Q28:Q35),2)</f>
        <v>89.02</v>
      </c>
      <c r="AE37" s="3">
        <f>ROUND(SUMIF(AA28:AA35,"=109114725",R28:R35),2)</f>
        <v>8.0299999999999994</v>
      </c>
      <c r="AF37" s="3">
        <f>ROUND(SUMIF(AA28:AA35,"=109114725",S28:S35),2)</f>
        <v>22.09</v>
      </c>
      <c r="AG37" s="3">
        <f>ROUND(SUMIF(AA28:AA35,"=109114725",T28:T35),2)</f>
        <v>0</v>
      </c>
      <c r="AH37" s="3">
        <f>SUMIF(AA28:AA35,"=109114725",U28:U35)</f>
        <v>2.2657549999999995</v>
      </c>
      <c r="AI37" s="3">
        <f>SUMIF(AA28:AA35,"=109114725",V28:V35)</f>
        <v>0.58338000000000001</v>
      </c>
      <c r="AJ37" s="3">
        <f>ROUND(SUMIF(AA28:AA35,"=109114725",W28:W35),2)</f>
        <v>0</v>
      </c>
      <c r="AK37" s="3">
        <f>ROUND(SUMIF(AA28:AA35,"=109114725",X28:X35),2)</f>
        <v>22.94</v>
      </c>
      <c r="AL37" s="3">
        <f>ROUND(SUMIF(AA28:AA35,"=109114725",Y28:Y35),2)</f>
        <v>13.11</v>
      </c>
      <c r="AM37" s="3"/>
      <c r="AN37" s="3"/>
      <c r="AO37" s="3">
        <f t="shared" ref="AO37:BD37" si="55">ROUND(BX37,2)</f>
        <v>0</v>
      </c>
      <c r="AP37" s="3">
        <f t="shared" si="55"/>
        <v>0</v>
      </c>
      <c r="AQ37" s="3">
        <f t="shared" si="55"/>
        <v>0</v>
      </c>
      <c r="AR37" s="3">
        <f t="shared" si="55"/>
        <v>147.16</v>
      </c>
      <c r="AS37" s="3">
        <f t="shared" si="55"/>
        <v>147.16</v>
      </c>
      <c r="AT37" s="3">
        <f t="shared" si="55"/>
        <v>0</v>
      </c>
      <c r="AU37" s="3">
        <f t="shared" si="55"/>
        <v>0</v>
      </c>
      <c r="AV37" s="3">
        <f t="shared" si="55"/>
        <v>0</v>
      </c>
      <c r="AW37" s="3">
        <f t="shared" si="55"/>
        <v>0</v>
      </c>
      <c r="AX37" s="3">
        <f t="shared" si="55"/>
        <v>0</v>
      </c>
      <c r="AY37" s="3">
        <f t="shared" si="55"/>
        <v>0</v>
      </c>
      <c r="AZ37" s="3">
        <f t="shared" si="55"/>
        <v>0</v>
      </c>
      <c r="BA37" s="3">
        <f t="shared" si="55"/>
        <v>0</v>
      </c>
      <c r="BB37" s="3">
        <f t="shared" si="55"/>
        <v>0</v>
      </c>
      <c r="BC37" s="3">
        <f t="shared" si="55"/>
        <v>0</v>
      </c>
      <c r="BD37" s="3">
        <f t="shared" si="55"/>
        <v>47.38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ROUND(SUMIF(AA28:AA35,"=109114725",FQ28:FQ35),2)</f>
        <v>0</v>
      </c>
      <c r="BY37" s="3">
        <f>ROUND(SUMIF(AA28:AA35,"=109114725",FR28:FR35),2)</f>
        <v>0</v>
      </c>
      <c r="BZ37" s="3">
        <f>ROUND(SUMIF(AA28:AA35,"=109114725",GL28:GL35),2)</f>
        <v>0</v>
      </c>
      <c r="CA37" s="3">
        <f>ROUND(SUMIF(AA28:AA35,"=109114725",GM28:GM35),2)</f>
        <v>147.16</v>
      </c>
      <c r="CB37" s="3">
        <f>ROUND(SUMIF(AA28:AA35,"=109114725",GN28:GN35),2)</f>
        <v>147.16</v>
      </c>
      <c r="CC37" s="3">
        <f>ROUND(SUMIF(AA28:AA35,"=109114725",GO28:GO35),2)</f>
        <v>0</v>
      </c>
      <c r="CD37" s="3">
        <f>ROUND(SUMIF(AA28:AA35,"=109114725",GP28:GP35),2)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ROUND(SUMIF(AA28:AA35,"=109114725",GX28:GX35),2)</f>
        <v>0</v>
      </c>
      <c r="CK37" s="3">
        <f>ROUND(SUMIF(AA28:AA35,"=109114725",GY28:GY35),2)</f>
        <v>0</v>
      </c>
      <c r="CL37" s="3">
        <f>ROUND(SUMIF(AA28:AA35,"=109114725",GZ28:GZ35),2)</f>
        <v>0</v>
      </c>
      <c r="CM37" s="3">
        <f>ROUND(SUMIF(AA28:AA35,"=109114725",HD28:HD35),2)</f>
        <v>47.38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6">ROUND(DT37,2)</f>
        <v>2001.15</v>
      </c>
      <c r="DH37" s="4">
        <f t="shared" si="56"/>
        <v>0</v>
      </c>
      <c r="DI37" s="4">
        <f t="shared" si="56"/>
        <v>1314.76</v>
      </c>
      <c r="DJ37" s="4">
        <f t="shared" si="56"/>
        <v>218.27</v>
      </c>
      <c r="DK37" s="4">
        <f t="shared" si="56"/>
        <v>686.39</v>
      </c>
      <c r="DL37" s="4">
        <f t="shared" si="56"/>
        <v>0</v>
      </c>
      <c r="DM37" s="4">
        <f>DZ37</f>
        <v>2.2657549999999995</v>
      </c>
      <c r="DN37" s="4">
        <f>EA37</f>
        <v>0.58338000000000001</v>
      </c>
      <c r="DO37" s="4">
        <f>ROUND(EB37,2)</f>
        <v>0</v>
      </c>
      <c r="DP37" s="4">
        <f>ROUND(EC37,2)</f>
        <v>0</v>
      </c>
      <c r="DQ37" s="4">
        <f>ROUND(ED37,2)</f>
        <v>0</v>
      </c>
      <c r="DR37" s="4"/>
      <c r="DS37" s="4"/>
      <c r="DT37" s="4">
        <f>ROUND(SUMIF(AA28:AA35,"=109114723",O28:O35),2)</f>
        <v>2001.15</v>
      </c>
      <c r="DU37" s="4">
        <f>ROUND(SUMIF(AA28:AA35,"=109114723",P28:P35),2)</f>
        <v>0</v>
      </c>
      <c r="DV37" s="4">
        <f>ROUND(SUMIF(AA28:AA35,"=109114723",Q28:Q35),2)</f>
        <v>1314.76</v>
      </c>
      <c r="DW37" s="4">
        <f>ROUND(SUMIF(AA28:AA35,"=109114723",R28:R35),2)</f>
        <v>218.27</v>
      </c>
      <c r="DX37" s="4">
        <f>ROUND(SUMIF(AA28:AA35,"=109114723",S28:S35),2)</f>
        <v>686.39</v>
      </c>
      <c r="DY37" s="4">
        <f>ROUND(SUMIF(AA28:AA35,"=109114723",T28:T35),2)</f>
        <v>0</v>
      </c>
      <c r="DZ37" s="4">
        <f>SUMIF(AA28:AA35,"=109114723",U28:U35)</f>
        <v>2.2657549999999995</v>
      </c>
      <c r="EA37" s="4">
        <f>SUMIF(AA28:AA35,"=109114723",V28:V35)</f>
        <v>0.58338000000000001</v>
      </c>
      <c r="EB37" s="4">
        <f>ROUND(SUMIF(AA28:AA35,"=109114723",W28:W35),2)</f>
        <v>0</v>
      </c>
      <c r="EC37" s="4">
        <f>ROUND(SUMIF(AA28:AA35,"=109114723",X28:X35),2)</f>
        <v>0</v>
      </c>
      <c r="ED37" s="4">
        <f>ROUND(SUMIF(AA28:AA35,"=109114723",Y28:Y35),2)</f>
        <v>0</v>
      </c>
      <c r="EE37" s="4"/>
      <c r="EF37" s="4"/>
      <c r="EG37" s="4">
        <f t="shared" ref="EG37:EV37" si="57">ROUND(FP37,2)</f>
        <v>0</v>
      </c>
      <c r="EH37" s="4">
        <f t="shared" si="57"/>
        <v>0</v>
      </c>
      <c r="EI37" s="4">
        <f t="shared" si="57"/>
        <v>0</v>
      </c>
      <c r="EJ37" s="4">
        <f t="shared" si="57"/>
        <v>2001.15</v>
      </c>
      <c r="EK37" s="4">
        <f t="shared" si="57"/>
        <v>2001.15</v>
      </c>
      <c r="EL37" s="4">
        <f t="shared" si="57"/>
        <v>0</v>
      </c>
      <c r="EM37" s="4">
        <f t="shared" si="57"/>
        <v>0</v>
      </c>
      <c r="EN37" s="4">
        <f t="shared" si="57"/>
        <v>0</v>
      </c>
      <c r="EO37" s="4">
        <f t="shared" si="57"/>
        <v>0</v>
      </c>
      <c r="EP37" s="4">
        <f t="shared" si="57"/>
        <v>0</v>
      </c>
      <c r="EQ37" s="4">
        <f t="shared" si="57"/>
        <v>0</v>
      </c>
      <c r="ER37" s="4">
        <f t="shared" si="57"/>
        <v>0</v>
      </c>
      <c r="ES37" s="4">
        <f t="shared" si="57"/>
        <v>0</v>
      </c>
      <c r="ET37" s="4">
        <f t="shared" si="57"/>
        <v>0</v>
      </c>
      <c r="EU37" s="4">
        <f t="shared" si="57"/>
        <v>0</v>
      </c>
      <c r="EV37" s="4">
        <f t="shared" si="57"/>
        <v>850.76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ROUND(SUMIF(AA28:AA35,"=109114723",FQ28:FQ35),2)</f>
        <v>0</v>
      </c>
      <c r="FQ37" s="4">
        <f>ROUND(SUMIF(AA28:AA35,"=109114723",FR28:FR35),2)</f>
        <v>0</v>
      </c>
      <c r="FR37" s="4">
        <f>ROUND(SUMIF(AA28:AA35,"=109114723",GL28:GL35),2)</f>
        <v>0</v>
      </c>
      <c r="FS37" s="4">
        <f>ROUND(SUMIF(AA28:AA35,"=109114723",GM28:GM35),2)</f>
        <v>2001.15</v>
      </c>
      <c r="FT37" s="4">
        <f>ROUND(SUMIF(AA28:AA35,"=109114723",GN28:GN35),2)</f>
        <v>2001.15</v>
      </c>
      <c r="FU37" s="4">
        <f>ROUND(SUMIF(AA28:AA35,"=109114723",GO28:GO35),2)</f>
        <v>0</v>
      </c>
      <c r="FV37" s="4">
        <f>ROUND(SUMIF(AA28:AA35,"=109114723",GP28:GP35),2)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ROUND(SUMIF(AA28:AA35,"=109114723",GX28:GX35),2)</f>
        <v>0</v>
      </c>
      <c r="GC37" s="4">
        <f>ROUND(SUMIF(AA28:AA35,"=109114723",GY28:GY35),2)</f>
        <v>0</v>
      </c>
      <c r="GD37" s="4">
        <f>ROUND(SUMIF(AA28:AA35,"=109114723",GZ28:GZ35),2)</f>
        <v>0</v>
      </c>
      <c r="GE37" s="4">
        <f>ROUND(SUMIF(AA28:AA35,"=109114723",HD28:HD35),2)</f>
        <v>850.76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111.11</v>
      </c>
      <c r="G39" s="5" t="s">
        <v>41</v>
      </c>
      <c r="H39" s="5" t="s">
        <v>42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2001.15</v>
      </c>
      <c r="Q39" s="5"/>
      <c r="R39" s="5"/>
      <c r="S39" s="5"/>
      <c r="T39" s="5"/>
      <c r="U39" s="5"/>
      <c r="V39" s="5"/>
      <c r="W39" s="5">
        <v>111.11</v>
      </c>
      <c r="X39" s="5">
        <v>1</v>
      </c>
      <c r="Y39" s="5">
        <v>111.11</v>
      </c>
      <c r="Z39" s="5">
        <v>2001.15</v>
      </c>
      <c r="AA39" s="5">
        <v>1</v>
      </c>
      <c r="AB39" s="5">
        <v>2001.15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43</v>
      </c>
      <c r="H40" s="5" t="s">
        <v>44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45</v>
      </c>
      <c r="H41" s="5" t="s">
        <v>46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47</v>
      </c>
      <c r="H42" s="5" t="s">
        <v>48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49</v>
      </c>
      <c r="H43" s="5" t="s">
        <v>50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51</v>
      </c>
      <c r="H44" s="5" t="s">
        <v>52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53</v>
      </c>
      <c r="H45" s="5" t="s">
        <v>54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55</v>
      </c>
      <c r="H46" s="5" t="s">
        <v>56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57</v>
      </c>
      <c r="H47" s="5" t="s">
        <v>58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59</v>
      </c>
      <c r="H48" s="5" t="s">
        <v>60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89.02</v>
      </c>
      <c r="G49" s="5" t="s">
        <v>61</v>
      </c>
      <c r="H49" s="5" t="s">
        <v>62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1314.76</v>
      </c>
      <c r="Q49" s="5"/>
      <c r="R49" s="5"/>
      <c r="S49" s="5"/>
      <c r="T49" s="5"/>
      <c r="U49" s="5"/>
      <c r="V49" s="5"/>
      <c r="W49" s="5">
        <v>89.02</v>
      </c>
      <c r="X49" s="5">
        <v>1</v>
      </c>
      <c r="Y49" s="5">
        <v>89.02</v>
      </c>
      <c r="Z49" s="5">
        <v>1314.76</v>
      </c>
      <c r="AA49" s="5">
        <v>1</v>
      </c>
      <c r="AB49" s="5">
        <v>1314.76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63</v>
      </c>
      <c r="H50" s="5" t="s">
        <v>64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8.0299999999999994</v>
      </c>
      <c r="G51" s="5" t="s">
        <v>65</v>
      </c>
      <c r="H51" s="5" t="s">
        <v>66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218.27</v>
      </c>
      <c r="Q51" s="5"/>
      <c r="R51" s="5"/>
      <c r="S51" s="5"/>
      <c r="T51" s="5"/>
      <c r="U51" s="5"/>
      <c r="V51" s="5"/>
      <c r="W51" s="5">
        <v>8.0299999999999994</v>
      </c>
      <c r="X51" s="5">
        <v>1</v>
      </c>
      <c r="Y51" s="5">
        <v>8.0299999999999994</v>
      </c>
      <c r="Z51" s="5">
        <v>218.27</v>
      </c>
      <c r="AA51" s="5">
        <v>1</v>
      </c>
      <c r="AB51" s="5">
        <v>218.27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22.09</v>
      </c>
      <c r="G52" s="5" t="s">
        <v>67</v>
      </c>
      <c r="H52" s="5" t="s">
        <v>68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686.39</v>
      </c>
      <c r="Q52" s="5"/>
      <c r="R52" s="5"/>
      <c r="S52" s="5"/>
      <c r="T52" s="5"/>
      <c r="U52" s="5"/>
      <c r="V52" s="5"/>
      <c r="W52" s="5">
        <v>22.09</v>
      </c>
      <c r="X52" s="5">
        <v>1</v>
      </c>
      <c r="Y52" s="5">
        <v>22.09</v>
      </c>
      <c r="Z52" s="5">
        <v>686.39</v>
      </c>
      <c r="AA52" s="5">
        <v>1</v>
      </c>
      <c r="AB52" s="5">
        <v>686.39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69</v>
      </c>
      <c r="H53" s="5" t="s">
        <v>70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147.16</v>
      </c>
      <c r="G54" s="5" t="s">
        <v>71</v>
      </c>
      <c r="H54" s="5" t="s">
        <v>72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2001.15</v>
      </c>
      <c r="Q54" s="5"/>
      <c r="R54" s="5"/>
      <c r="S54" s="5"/>
      <c r="T54" s="5"/>
      <c r="U54" s="5"/>
      <c r="V54" s="5"/>
      <c r="W54" s="5">
        <v>147.16</v>
      </c>
      <c r="X54" s="5">
        <v>1</v>
      </c>
      <c r="Y54" s="5">
        <v>147.16</v>
      </c>
      <c r="Z54" s="5">
        <v>2001.15</v>
      </c>
      <c r="AA54" s="5">
        <v>1</v>
      </c>
      <c r="AB54" s="5">
        <v>2001.15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0</v>
      </c>
      <c r="G55" s="5" t="s">
        <v>73</v>
      </c>
      <c r="H55" s="5" t="s">
        <v>74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75</v>
      </c>
      <c r="H56" s="5" t="s">
        <v>76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77</v>
      </c>
      <c r="H57" s="5" t="s">
        <v>78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79</v>
      </c>
      <c r="H58" s="5" t="s">
        <v>80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2.2657549999999995</v>
      </c>
      <c r="G59" s="5" t="s">
        <v>81</v>
      </c>
      <c r="H59" s="5" t="s">
        <v>82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2.2657549999999995</v>
      </c>
      <c r="Q59" s="5"/>
      <c r="R59" s="5"/>
      <c r="S59" s="5"/>
      <c r="T59" s="5"/>
      <c r="U59" s="5"/>
      <c r="V59" s="5"/>
      <c r="W59" s="5">
        <v>2.2657549999999995</v>
      </c>
      <c r="X59" s="5">
        <v>1</v>
      </c>
      <c r="Y59" s="5">
        <v>2.2657549999999995</v>
      </c>
      <c r="Z59" s="5">
        <v>2.2657549999999995</v>
      </c>
      <c r="AA59" s="5">
        <v>1</v>
      </c>
      <c r="AB59" s="5">
        <v>2.2657549999999995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0.58338000000000001</v>
      </c>
      <c r="G60" s="5" t="s">
        <v>83</v>
      </c>
      <c r="H60" s="5" t="s">
        <v>84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0.58338000000000001</v>
      </c>
      <c r="Q60" s="5"/>
      <c r="R60" s="5"/>
      <c r="S60" s="5"/>
      <c r="T60" s="5"/>
      <c r="U60" s="5"/>
      <c r="V60" s="5"/>
      <c r="W60" s="5">
        <v>0.58338000000000001</v>
      </c>
      <c r="X60" s="5">
        <v>1</v>
      </c>
      <c r="Y60" s="5">
        <v>0.58338000000000001</v>
      </c>
      <c r="Z60" s="5">
        <v>0.58338000000000001</v>
      </c>
      <c r="AA60" s="5">
        <v>1</v>
      </c>
      <c r="AB60" s="5">
        <v>0.58338000000000001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85</v>
      </c>
      <c r="H61" s="5" t="s">
        <v>86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47.38</v>
      </c>
      <c r="G62" s="5" t="s">
        <v>87</v>
      </c>
      <c r="H62" s="5" t="s">
        <v>88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850.76</v>
      </c>
      <c r="Q62" s="5"/>
      <c r="R62" s="5"/>
      <c r="S62" s="5"/>
      <c r="T62" s="5"/>
      <c r="U62" s="5"/>
      <c r="V62" s="5"/>
      <c r="W62" s="5">
        <v>47.38</v>
      </c>
      <c r="X62" s="5">
        <v>1</v>
      </c>
      <c r="Y62" s="5">
        <v>47.38</v>
      </c>
      <c r="Z62" s="5">
        <v>850.76</v>
      </c>
      <c r="AA62" s="5">
        <v>1</v>
      </c>
      <c r="AB62" s="5">
        <v>850.76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22.94</v>
      </c>
      <c r="G63" s="5" t="s">
        <v>89</v>
      </c>
      <c r="H63" s="5" t="s">
        <v>90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0</v>
      </c>
      <c r="Q63" s="5"/>
      <c r="R63" s="5"/>
      <c r="S63" s="5"/>
      <c r="T63" s="5"/>
      <c r="U63" s="5"/>
      <c r="V63" s="5"/>
      <c r="W63" s="5">
        <v>22.94</v>
      </c>
      <c r="X63" s="5">
        <v>1</v>
      </c>
      <c r="Y63" s="5">
        <v>22.94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13.11</v>
      </c>
      <c r="G64" s="5" t="s">
        <v>91</v>
      </c>
      <c r="H64" s="5" t="s">
        <v>92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0</v>
      </c>
      <c r="Q64" s="5"/>
      <c r="R64" s="5"/>
      <c r="S64" s="5"/>
      <c r="T64" s="5"/>
      <c r="U64" s="5"/>
      <c r="V64" s="5"/>
      <c r="W64" s="5">
        <v>13.11</v>
      </c>
      <c r="X64" s="5">
        <v>1</v>
      </c>
      <c r="Y64" s="5">
        <v>13.11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147.16</v>
      </c>
      <c r="G65" s="5" t="s">
        <v>93</v>
      </c>
      <c r="H65" s="5" t="s">
        <v>94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2001.15</v>
      </c>
      <c r="Q65" s="5"/>
      <c r="R65" s="5"/>
      <c r="S65" s="5"/>
      <c r="T65" s="5"/>
      <c r="U65" s="5"/>
      <c r="V65" s="5"/>
      <c r="W65" s="5">
        <v>147.16</v>
      </c>
      <c r="X65" s="5">
        <v>1</v>
      </c>
      <c r="Y65" s="5">
        <v>147.16</v>
      </c>
      <c r="Z65" s="5">
        <v>2001.15</v>
      </c>
      <c r="AA65" s="5">
        <v>1</v>
      </c>
      <c r="AB65" s="5">
        <v>2001.15</v>
      </c>
    </row>
    <row r="67" spans="1:206" x14ac:dyDescent="0.2">
      <c r="A67" s="3">
        <v>51</v>
      </c>
      <c r="B67" s="3">
        <f>B20</f>
        <v>1</v>
      </c>
      <c r="C67" s="3">
        <f>A20</f>
        <v>3</v>
      </c>
      <c r="D67" s="3">
        <f>ROW(A20)</f>
        <v>20</v>
      </c>
      <c r="E67" s="3"/>
      <c r="F67" s="3" t="str">
        <f>IF(F20&lt;&gt;"",F20,"")</f>
        <v>Новая локальная смета</v>
      </c>
      <c r="G67" s="3" t="str">
        <f>IF(G20&lt;&gt;"",G20,"")</f>
        <v>Новая локальная смета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58">ROUND(O37+AB67,2)</f>
        <v>111.11</v>
      </c>
      <c r="P67" s="3">
        <f t="shared" si="58"/>
        <v>0</v>
      </c>
      <c r="Q67" s="3">
        <f t="shared" si="58"/>
        <v>89.02</v>
      </c>
      <c r="R67" s="3">
        <f t="shared" si="58"/>
        <v>8.0299999999999994</v>
      </c>
      <c r="S67" s="3">
        <f t="shared" si="58"/>
        <v>22.09</v>
      </c>
      <c r="T67" s="3">
        <f t="shared" si="58"/>
        <v>0</v>
      </c>
      <c r="U67" s="3">
        <f>U37+AH67</f>
        <v>2.2657549999999995</v>
      </c>
      <c r="V67" s="3">
        <f>V37+AI67</f>
        <v>0.58338000000000001</v>
      </c>
      <c r="W67" s="3">
        <f>ROUND(W37+AJ67,2)</f>
        <v>0</v>
      </c>
      <c r="X67" s="3">
        <f>ROUND(X37+AK67,2)</f>
        <v>22.94</v>
      </c>
      <c r="Y67" s="3">
        <f>ROUND(Y37+AL67,2)</f>
        <v>13.11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59">ROUND(AO37+BX67,2)</f>
        <v>0</v>
      </c>
      <c r="AP67" s="3">
        <f t="shared" si="59"/>
        <v>0</v>
      </c>
      <c r="AQ67" s="3">
        <f t="shared" si="59"/>
        <v>0</v>
      </c>
      <c r="AR67" s="3">
        <f t="shared" si="59"/>
        <v>147.16</v>
      </c>
      <c r="AS67" s="3">
        <f t="shared" si="59"/>
        <v>147.16</v>
      </c>
      <c r="AT67" s="3">
        <f t="shared" si="59"/>
        <v>0</v>
      </c>
      <c r="AU67" s="3">
        <f t="shared" si="59"/>
        <v>0</v>
      </c>
      <c r="AV67" s="3">
        <f t="shared" si="59"/>
        <v>0</v>
      </c>
      <c r="AW67" s="3">
        <f t="shared" si="59"/>
        <v>0</v>
      </c>
      <c r="AX67" s="3">
        <f t="shared" si="59"/>
        <v>0</v>
      </c>
      <c r="AY67" s="3">
        <f t="shared" si="59"/>
        <v>0</v>
      </c>
      <c r="AZ67" s="3">
        <f t="shared" si="59"/>
        <v>0</v>
      </c>
      <c r="BA67" s="3">
        <f t="shared" si="59"/>
        <v>0</v>
      </c>
      <c r="BB67" s="3">
        <f t="shared" si="59"/>
        <v>0</v>
      </c>
      <c r="BC67" s="3">
        <f t="shared" si="59"/>
        <v>0</v>
      </c>
      <c r="BD67" s="3">
        <f t="shared" si="59"/>
        <v>47.38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60">ROUND(DG37+DT67,2)</f>
        <v>2001.15</v>
      </c>
      <c r="DH67" s="4">
        <f t="shared" si="60"/>
        <v>0</v>
      </c>
      <c r="DI67" s="4">
        <f t="shared" si="60"/>
        <v>1314.76</v>
      </c>
      <c r="DJ67" s="4">
        <f t="shared" si="60"/>
        <v>218.27</v>
      </c>
      <c r="DK67" s="4">
        <f t="shared" si="60"/>
        <v>686.39</v>
      </c>
      <c r="DL67" s="4">
        <f t="shared" si="60"/>
        <v>0</v>
      </c>
      <c r="DM67" s="4">
        <f>DM37+DZ67</f>
        <v>2.2657549999999995</v>
      </c>
      <c r="DN67" s="4">
        <f>DN37+EA67</f>
        <v>0.58338000000000001</v>
      </c>
      <c r="DO67" s="4">
        <f>ROUND(DO37+EB67,2)</f>
        <v>0</v>
      </c>
      <c r="DP67" s="4">
        <f>ROUND(DP37+EC67,2)</f>
        <v>0</v>
      </c>
      <c r="DQ67" s="4">
        <f>ROUND(DQ37+ED67,2)</f>
        <v>0</v>
      </c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>
        <f t="shared" ref="EG67:EV67" si="61">ROUND(EG37+FP67,2)</f>
        <v>0</v>
      </c>
      <c r="EH67" s="4">
        <f t="shared" si="61"/>
        <v>0</v>
      </c>
      <c r="EI67" s="4">
        <f t="shared" si="61"/>
        <v>0</v>
      </c>
      <c r="EJ67" s="4">
        <f t="shared" si="61"/>
        <v>2001.15</v>
      </c>
      <c r="EK67" s="4">
        <f t="shared" si="61"/>
        <v>2001.15</v>
      </c>
      <c r="EL67" s="4">
        <f t="shared" si="61"/>
        <v>0</v>
      </c>
      <c r="EM67" s="4">
        <f t="shared" si="61"/>
        <v>0</v>
      </c>
      <c r="EN67" s="4">
        <f t="shared" si="61"/>
        <v>0</v>
      </c>
      <c r="EO67" s="4">
        <f t="shared" si="61"/>
        <v>0</v>
      </c>
      <c r="EP67" s="4">
        <f t="shared" si="61"/>
        <v>0</v>
      </c>
      <c r="EQ67" s="4">
        <f t="shared" si="61"/>
        <v>0</v>
      </c>
      <c r="ER67" s="4">
        <f t="shared" si="61"/>
        <v>0</v>
      </c>
      <c r="ES67" s="4">
        <f t="shared" si="61"/>
        <v>0</v>
      </c>
      <c r="ET67" s="4">
        <f t="shared" si="61"/>
        <v>0</v>
      </c>
      <c r="EU67" s="4">
        <f t="shared" si="61"/>
        <v>0</v>
      </c>
      <c r="EV67" s="4">
        <f t="shared" si="61"/>
        <v>850.76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111.11</v>
      </c>
      <c r="G69" s="5" t="s">
        <v>41</v>
      </c>
      <c r="H69" s="5" t="s">
        <v>42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2</v>
      </c>
      <c r="P69" s="5">
        <f>ROUND(Source!DG67,O69)</f>
        <v>2001.15</v>
      </c>
      <c r="Q69" s="5"/>
      <c r="R69" s="5"/>
      <c r="S69" s="5"/>
      <c r="T69" s="5"/>
      <c r="U69" s="5"/>
      <c r="V69" s="5"/>
      <c r="W69" s="5">
        <v>111.11</v>
      </c>
      <c r="X69" s="5">
        <v>1</v>
      </c>
      <c r="Y69" s="5">
        <v>111.11</v>
      </c>
      <c r="Z69" s="5">
        <v>2001.15</v>
      </c>
      <c r="AA69" s="5">
        <v>1</v>
      </c>
      <c r="AB69" s="5">
        <v>2001.15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0</v>
      </c>
      <c r="G70" s="5" t="s">
        <v>43</v>
      </c>
      <c r="H70" s="5" t="s">
        <v>44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2</v>
      </c>
      <c r="P70" s="5">
        <f>ROUND(Source!DH67,O70)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45</v>
      </c>
      <c r="H71" s="5" t="s">
        <v>46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0</v>
      </c>
      <c r="G72" s="5" t="s">
        <v>47</v>
      </c>
      <c r="H72" s="5" t="s">
        <v>48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2</v>
      </c>
      <c r="P72" s="5">
        <f>ROUND(Source!EN67,O72)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0</v>
      </c>
      <c r="G73" s="5" t="s">
        <v>49</v>
      </c>
      <c r="H73" s="5" t="s">
        <v>50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2</v>
      </c>
      <c r="P73" s="5">
        <f>ROUND(Source!EO67,O73)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51</v>
      </c>
      <c r="H74" s="5" t="s">
        <v>52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0</v>
      </c>
      <c r="G75" s="5" t="s">
        <v>53</v>
      </c>
      <c r="H75" s="5" t="s">
        <v>54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2</v>
      </c>
      <c r="P75" s="5">
        <f>ROUND(Source!EQ67,O75)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55</v>
      </c>
      <c r="H76" s="5" t="s">
        <v>56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2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57</v>
      </c>
      <c r="H77" s="5" t="s">
        <v>58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59</v>
      </c>
      <c r="H78" s="5" t="s">
        <v>60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2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89.02</v>
      </c>
      <c r="G79" s="5" t="s">
        <v>61</v>
      </c>
      <c r="H79" s="5" t="s">
        <v>62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2</v>
      </c>
      <c r="P79" s="5">
        <f>ROUND(Source!DI67,O79)</f>
        <v>1314.76</v>
      </c>
      <c r="Q79" s="5"/>
      <c r="R79" s="5"/>
      <c r="S79" s="5"/>
      <c r="T79" s="5"/>
      <c r="U79" s="5"/>
      <c r="V79" s="5"/>
      <c r="W79" s="5">
        <v>89.02</v>
      </c>
      <c r="X79" s="5">
        <v>1</v>
      </c>
      <c r="Y79" s="5">
        <v>89.02</v>
      </c>
      <c r="Z79" s="5">
        <v>1314.76</v>
      </c>
      <c r="AA79" s="5">
        <v>1</v>
      </c>
      <c r="AB79" s="5">
        <v>1314.76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63</v>
      </c>
      <c r="H80" s="5" t="s">
        <v>64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8.0299999999999994</v>
      </c>
      <c r="G81" s="5" t="s">
        <v>65</v>
      </c>
      <c r="H81" s="5" t="s">
        <v>66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2</v>
      </c>
      <c r="P81" s="5">
        <f>ROUND(Source!DJ67,O81)</f>
        <v>218.27</v>
      </c>
      <c r="Q81" s="5"/>
      <c r="R81" s="5"/>
      <c r="S81" s="5"/>
      <c r="T81" s="5"/>
      <c r="U81" s="5"/>
      <c r="V81" s="5"/>
      <c r="W81" s="5">
        <v>8.0299999999999994</v>
      </c>
      <c r="X81" s="5">
        <v>1</v>
      </c>
      <c r="Y81" s="5">
        <v>8.0299999999999994</v>
      </c>
      <c r="Z81" s="5">
        <v>218.27</v>
      </c>
      <c r="AA81" s="5">
        <v>1</v>
      </c>
      <c r="AB81" s="5">
        <v>218.27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22.09</v>
      </c>
      <c r="G82" s="5" t="s">
        <v>67</v>
      </c>
      <c r="H82" s="5" t="s">
        <v>68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2</v>
      </c>
      <c r="P82" s="5">
        <f>ROUND(Source!DK67,O82)</f>
        <v>686.39</v>
      </c>
      <c r="Q82" s="5"/>
      <c r="R82" s="5"/>
      <c r="S82" s="5"/>
      <c r="T82" s="5"/>
      <c r="U82" s="5"/>
      <c r="V82" s="5"/>
      <c r="W82" s="5">
        <v>22.09</v>
      </c>
      <c r="X82" s="5">
        <v>1</v>
      </c>
      <c r="Y82" s="5">
        <v>22.09</v>
      </c>
      <c r="Z82" s="5">
        <v>686.39</v>
      </c>
      <c r="AA82" s="5">
        <v>1</v>
      </c>
      <c r="AB82" s="5">
        <v>686.39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69</v>
      </c>
      <c r="H83" s="5" t="s">
        <v>70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147.16</v>
      </c>
      <c r="G84" s="5" t="s">
        <v>71</v>
      </c>
      <c r="H84" s="5" t="s">
        <v>72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2</v>
      </c>
      <c r="P84" s="5">
        <f>ROUND(Source!EK67,O84)</f>
        <v>2001.15</v>
      </c>
      <c r="Q84" s="5"/>
      <c r="R84" s="5"/>
      <c r="S84" s="5"/>
      <c r="T84" s="5"/>
      <c r="U84" s="5"/>
      <c r="V84" s="5"/>
      <c r="W84" s="5">
        <v>147.16</v>
      </c>
      <c r="X84" s="5">
        <v>1</v>
      </c>
      <c r="Y84" s="5">
        <v>147.16</v>
      </c>
      <c r="Z84" s="5">
        <v>2001.15</v>
      </c>
      <c r="AA84" s="5">
        <v>1</v>
      </c>
      <c r="AB84" s="5">
        <v>2001.15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0</v>
      </c>
      <c r="G85" s="5" t="s">
        <v>73</v>
      </c>
      <c r="H85" s="5" t="s">
        <v>74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2</v>
      </c>
      <c r="P85" s="5">
        <f>ROUND(Source!EL67,O85)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0</v>
      </c>
      <c r="G86" s="5" t="s">
        <v>75</v>
      </c>
      <c r="H86" s="5" t="s">
        <v>76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2</v>
      </c>
      <c r="P86" s="5">
        <f>ROUND(Source!EM67,O86)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77</v>
      </c>
      <c r="H87" s="5" t="s">
        <v>78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79</v>
      </c>
      <c r="H88" s="5" t="s">
        <v>80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2.2657549999999995</v>
      </c>
      <c r="G89" s="5" t="s">
        <v>81</v>
      </c>
      <c r="H89" s="5" t="s">
        <v>82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-1</v>
      </c>
      <c r="P89" s="5">
        <f>Source!DM67</f>
        <v>2.2657549999999995</v>
      </c>
      <c r="Q89" s="5"/>
      <c r="R89" s="5"/>
      <c r="S89" s="5"/>
      <c r="T89" s="5"/>
      <c r="U89" s="5"/>
      <c r="V89" s="5"/>
      <c r="W89" s="5">
        <v>2.2657549999999995</v>
      </c>
      <c r="X89" s="5">
        <v>1</v>
      </c>
      <c r="Y89" s="5">
        <v>2.2657549999999995</v>
      </c>
      <c r="Z89" s="5">
        <v>2.2657549999999995</v>
      </c>
      <c r="AA89" s="5">
        <v>1</v>
      </c>
      <c r="AB89" s="5">
        <v>2.2657549999999995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0.58338000000000001</v>
      </c>
      <c r="G90" s="5" t="s">
        <v>83</v>
      </c>
      <c r="H90" s="5" t="s">
        <v>84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-1</v>
      </c>
      <c r="P90" s="5">
        <f>Source!DN67</f>
        <v>0.58338000000000001</v>
      </c>
      <c r="Q90" s="5"/>
      <c r="R90" s="5"/>
      <c r="S90" s="5"/>
      <c r="T90" s="5"/>
      <c r="U90" s="5"/>
      <c r="V90" s="5"/>
      <c r="W90" s="5">
        <v>0.58338000000000001</v>
      </c>
      <c r="X90" s="5">
        <v>1</v>
      </c>
      <c r="Y90" s="5">
        <v>0.58338000000000001</v>
      </c>
      <c r="Z90" s="5">
        <v>0.58338000000000001</v>
      </c>
      <c r="AA90" s="5">
        <v>1</v>
      </c>
      <c r="AB90" s="5">
        <v>0.58338000000000001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85</v>
      </c>
      <c r="H91" s="5" t="s">
        <v>86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47.38</v>
      </c>
      <c r="G92" s="5" t="s">
        <v>87</v>
      </c>
      <c r="H92" s="5" t="s">
        <v>88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2</v>
      </c>
      <c r="P92" s="5">
        <f>ROUND(Source!EV67,O92)</f>
        <v>850.76</v>
      </c>
      <c r="Q92" s="5"/>
      <c r="R92" s="5"/>
      <c r="S92" s="5"/>
      <c r="T92" s="5"/>
      <c r="U92" s="5"/>
      <c r="V92" s="5"/>
      <c r="W92" s="5">
        <v>47.38</v>
      </c>
      <c r="X92" s="5">
        <v>1</v>
      </c>
      <c r="Y92" s="5">
        <v>47.38</v>
      </c>
      <c r="Z92" s="5">
        <v>850.76</v>
      </c>
      <c r="AA92" s="5">
        <v>1</v>
      </c>
      <c r="AB92" s="5">
        <v>850.76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22.94</v>
      </c>
      <c r="G93" s="5" t="s">
        <v>89</v>
      </c>
      <c r="H93" s="5" t="s">
        <v>90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2</v>
      </c>
      <c r="P93" s="5">
        <f>ROUND(Source!DP67,O93)</f>
        <v>0</v>
      </c>
      <c r="Q93" s="5"/>
      <c r="R93" s="5"/>
      <c r="S93" s="5"/>
      <c r="T93" s="5"/>
      <c r="U93" s="5"/>
      <c r="V93" s="5"/>
      <c r="W93" s="5">
        <v>22.94</v>
      </c>
      <c r="X93" s="5">
        <v>1</v>
      </c>
      <c r="Y93" s="5">
        <v>22.94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13.11</v>
      </c>
      <c r="G94" s="5" t="s">
        <v>91</v>
      </c>
      <c r="H94" s="5" t="s">
        <v>92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2</v>
      </c>
      <c r="P94" s="5">
        <f>ROUND(Source!DQ67,O94)</f>
        <v>0</v>
      </c>
      <c r="Q94" s="5"/>
      <c r="R94" s="5"/>
      <c r="S94" s="5"/>
      <c r="T94" s="5"/>
      <c r="U94" s="5"/>
      <c r="V94" s="5"/>
      <c r="W94" s="5">
        <v>13.11</v>
      </c>
      <c r="X94" s="5">
        <v>1</v>
      </c>
      <c r="Y94" s="5">
        <v>13.11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147.16</v>
      </c>
      <c r="G95" s="5" t="s">
        <v>93</v>
      </c>
      <c r="H95" s="5" t="s">
        <v>94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2</v>
      </c>
      <c r="P95" s="5">
        <f>ROUND(Source!EJ67,O95)</f>
        <v>2001.15</v>
      </c>
      <c r="Q95" s="5"/>
      <c r="R95" s="5"/>
      <c r="S95" s="5"/>
      <c r="T95" s="5"/>
      <c r="U95" s="5"/>
      <c r="V95" s="5"/>
      <c r="W95" s="5">
        <v>147.16</v>
      </c>
      <c r="X95" s="5">
        <v>1</v>
      </c>
      <c r="Y95" s="5">
        <v>147.16</v>
      </c>
      <c r="Z95" s="5">
        <v>2001.15</v>
      </c>
      <c r="AA95" s="5">
        <v>1</v>
      </c>
      <c r="AB95" s="5">
        <v>2001.15</v>
      </c>
    </row>
    <row r="97" spans="1:206" x14ac:dyDescent="0.2">
      <c r="A97" s="3">
        <v>51</v>
      </c>
      <c r="B97" s="3">
        <f>B12</f>
        <v>156</v>
      </c>
      <c r="C97" s="3">
        <f>A12</f>
        <v>1</v>
      </c>
      <c r="D97" s="3">
        <f>ROW(A12)</f>
        <v>12</v>
      </c>
      <c r="E97" s="3"/>
      <c r="F97" s="3">
        <f>IF(F12&lt;&gt;"",F12,"")</f>
        <v>26</v>
      </c>
      <c r="G97" s="3" t="str">
        <f>IF(G12&lt;&gt;"",G12,"")</f>
        <v>Демонтаж провода 10кВ</v>
      </c>
      <c r="H97" s="3">
        <v>0</v>
      </c>
      <c r="I97" s="3"/>
      <c r="J97" s="3"/>
      <c r="K97" s="3"/>
      <c r="L97" s="3"/>
      <c r="M97" s="3"/>
      <c r="N97" s="3"/>
      <c r="O97" s="3">
        <f t="shared" ref="O97:T97" si="62">ROUND(O67,2)</f>
        <v>111.11</v>
      </c>
      <c r="P97" s="3">
        <f t="shared" si="62"/>
        <v>0</v>
      </c>
      <c r="Q97" s="3">
        <f t="shared" si="62"/>
        <v>89.02</v>
      </c>
      <c r="R97" s="3">
        <f t="shared" si="62"/>
        <v>8.0299999999999994</v>
      </c>
      <c r="S97" s="3">
        <f t="shared" si="62"/>
        <v>22.09</v>
      </c>
      <c r="T97" s="3">
        <f t="shared" si="62"/>
        <v>0</v>
      </c>
      <c r="U97" s="3">
        <f>U67</f>
        <v>2.2657549999999995</v>
      </c>
      <c r="V97" s="3">
        <f>V67</f>
        <v>0.58338000000000001</v>
      </c>
      <c r="W97" s="3">
        <f>ROUND(W67,2)</f>
        <v>0</v>
      </c>
      <c r="X97" s="3">
        <f>ROUND(X67,2)</f>
        <v>22.94</v>
      </c>
      <c r="Y97" s="3">
        <f>ROUND(Y67,2)</f>
        <v>13.11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>
        <f t="shared" ref="AO97:BD97" si="63">ROUND(AO67,2)</f>
        <v>0</v>
      </c>
      <c r="AP97" s="3">
        <f t="shared" si="63"/>
        <v>0</v>
      </c>
      <c r="AQ97" s="3">
        <f t="shared" si="63"/>
        <v>0</v>
      </c>
      <c r="AR97" s="3">
        <f t="shared" si="63"/>
        <v>147.16</v>
      </c>
      <c r="AS97" s="3">
        <f t="shared" si="63"/>
        <v>147.16</v>
      </c>
      <c r="AT97" s="3">
        <f t="shared" si="63"/>
        <v>0</v>
      </c>
      <c r="AU97" s="3">
        <f t="shared" si="63"/>
        <v>0</v>
      </c>
      <c r="AV97" s="3">
        <f t="shared" si="63"/>
        <v>0</v>
      </c>
      <c r="AW97" s="3">
        <f t="shared" si="63"/>
        <v>0</v>
      </c>
      <c r="AX97" s="3">
        <f t="shared" si="63"/>
        <v>0</v>
      </c>
      <c r="AY97" s="3">
        <f t="shared" si="63"/>
        <v>0</v>
      </c>
      <c r="AZ97" s="3">
        <f t="shared" si="63"/>
        <v>0</v>
      </c>
      <c r="BA97" s="3">
        <f t="shared" si="63"/>
        <v>0</v>
      </c>
      <c r="BB97" s="3">
        <f t="shared" si="63"/>
        <v>0</v>
      </c>
      <c r="BC97" s="3">
        <f t="shared" si="63"/>
        <v>0</v>
      </c>
      <c r="BD97" s="3">
        <f t="shared" si="63"/>
        <v>47.38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4">
        <f t="shared" ref="DG97:DL97" si="64">ROUND(DG67,2)</f>
        <v>2001.15</v>
      </c>
      <c r="DH97" s="4">
        <f t="shared" si="64"/>
        <v>0</v>
      </c>
      <c r="DI97" s="4">
        <f t="shared" si="64"/>
        <v>1314.76</v>
      </c>
      <c r="DJ97" s="4">
        <f t="shared" si="64"/>
        <v>218.27</v>
      </c>
      <c r="DK97" s="4">
        <f t="shared" si="64"/>
        <v>686.39</v>
      </c>
      <c r="DL97" s="4">
        <f t="shared" si="64"/>
        <v>0</v>
      </c>
      <c r="DM97" s="4">
        <f>DM67</f>
        <v>2.2657549999999995</v>
      </c>
      <c r="DN97" s="4">
        <f>DN67</f>
        <v>0.58338000000000001</v>
      </c>
      <c r="DO97" s="4">
        <f>ROUND(DO67,2)</f>
        <v>0</v>
      </c>
      <c r="DP97" s="4">
        <f>ROUND(DP67,2)</f>
        <v>0</v>
      </c>
      <c r="DQ97" s="4">
        <f>ROUND(DQ67,2)</f>
        <v>0</v>
      </c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>
        <f t="shared" ref="EG97:EV97" si="65">ROUND(EG67,2)</f>
        <v>0</v>
      </c>
      <c r="EH97" s="4">
        <f t="shared" si="65"/>
        <v>0</v>
      </c>
      <c r="EI97" s="4">
        <f t="shared" si="65"/>
        <v>0</v>
      </c>
      <c r="EJ97" s="4">
        <f t="shared" si="65"/>
        <v>2001.15</v>
      </c>
      <c r="EK97" s="4">
        <f t="shared" si="65"/>
        <v>2001.15</v>
      </c>
      <c r="EL97" s="4">
        <f t="shared" si="65"/>
        <v>0</v>
      </c>
      <c r="EM97" s="4">
        <f t="shared" si="65"/>
        <v>0</v>
      </c>
      <c r="EN97" s="4">
        <f t="shared" si="65"/>
        <v>0</v>
      </c>
      <c r="EO97" s="4">
        <f t="shared" si="65"/>
        <v>0</v>
      </c>
      <c r="EP97" s="4">
        <f t="shared" si="65"/>
        <v>0</v>
      </c>
      <c r="EQ97" s="4">
        <f t="shared" si="65"/>
        <v>0</v>
      </c>
      <c r="ER97" s="4">
        <f t="shared" si="65"/>
        <v>0</v>
      </c>
      <c r="ES97" s="4">
        <f t="shared" si="65"/>
        <v>0</v>
      </c>
      <c r="ET97" s="4">
        <f t="shared" si="65"/>
        <v>0</v>
      </c>
      <c r="EU97" s="4">
        <f t="shared" si="65"/>
        <v>0</v>
      </c>
      <c r="EV97" s="4">
        <f t="shared" si="65"/>
        <v>850.76</v>
      </c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201</v>
      </c>
      <c r="F99" s="5">
        <f>ROUND(Source!O97,O99)</f>
        <v>111.11</v>
      </c>
      <c r="G99" s="5" t="s">
        <v>41</v>
      </c>
      <c r="H99" s="5" t="s">
        <v>42</v>
      </c>
      <c r="I99" s="5"/>
      <c r="J99" s="5"/>
      <c r="K99" s="5">
        <v>201</v>
      </c>
      <c r="L99" s="5">
        <v>1</v>
      </c>
      <c r="M99" s="5">
        <v>3</v>
      </c>
      <c r="N99" s="5" t="s">
        <v>3</v>
      </c>
      <c r="O99" s="5">
        <v>2</v>
      </c>
      <c r="P99" s="5">
        <f>ROUND(Source!DG97,O99)</f>
        <v>2001.15</v>
      </c>
      <c r="Q99" s="5"/>
      <c r="R99" s="5"/>
      <c r="S99" s="5"/>
      <c r="T99" s="5"/>
      <c r="U99" s="5"/>
      <c r="V99" s="5"/>
      <c r="W99" s="5">
        <v>111.11</v>
      </c>
      <c r="X99" s="5">
        <v>1</v>
      </c>
      <c r="Y99" s="5">
        <v>111.11</v>
      </c>
      <c r="Z99" s="5">
        <v>2001.15</v>
      </c>
      <c r="AA99" s="5">
        <v>1</v>
      </c>
      <c r="AB99" s="5">
        <v>2001.15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202</v>
      </c>
      <c r="F100" s="5">
        <f>ROUND(Source!P97,O100)</f>
        <v>0</v>
      </c>
      <c r="G100" s="5" t="s">
        <v>43</v>
      </c>
      <c r="H100" s="5" t="s">
        <v>44</v>
      </c>
      <c r="I100" s="5"/>
      <c r="J100" s="5"/>
      <c r="K100" s="5">
        <v>202</v>
      </c>
      <c r="L100" s="5">
        <v>2</v>
      </c>
      <c r="M100" s="5">
        <v>3</v>
      </c>
      <c r="N100" s="5" t="s">
        <v>3</v>
      </c>
      <c r="O100" s="5">
        <v>2</v>
      </c>
      <c r="P100" s="5">
        <f>ROUND(Source!DH97,O100)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222</v>
      </c>
      <c r="F101" s="5">
        <f>ROUND(Source!AO97,O101)</f>
        <v>0</v>
      </c>
      <c r="G101" s="5" t="s">
        <v>45</v>
      </c>
      <c r="H101" s="5" t="s">
        <v>46</v>
      </c>
      <c r="I101" s="5"/>
      <c r="J101" s="5"/>
      <c r="K101" s="5">
        <v>222</v>
      </c>
      <c r="L101" s="5">
        <v>3</v>
      </c>
      <c r="M101" s="5">
        <v>3</v>
      </c>
      <c r="N101" s="5" t="s">
        <v>3</v>
      </c>
      <c r="O101" s="5">
        <v>2</v>
      </c>
      <c r="P101" s="5">
        <f>ROUND(Source!EG97,O101)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225</v>
      </c>
      <c r="F102" s="5">
        <f>ROUND(Source!AV97,O102)</f>
        <v>0</v>
      </c>
      <c r="G102" s="5" t="s">
        <v>47</v>
      </c>
      <c r="H102" s="5" t="s">
        <v>48</v>
      </c>
      <c r="I102" s="5"/>
      <c r="J102" s="5"/>
      <c r="K102" s="5">
        <v>225</v>
      </c>
      <c r="L102" s="5">
        <v>4</v>
      </c>
      <c r="M102" s="5">
        <v>3</v>
      </c>
      <c r="N102" s="5" t="s">
        <v>3</v>
      </c>
      <c r="O102" s="5">
        <v>2</v>
      </c>
      <c r="P102" s="5">
        <f>ROUND(Source!EN97,O102)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226</v>
      </c>
      <c r="F103" s="5">
        <f>ROUND(Source!AW97,O103)</f>
        <v>0</v>
      </c>
      <c r="G103" s="5" t="s">
        <v>49</v>
      </c>
      <c r="H103" s="5" t="s">
        <v>50</v>
      </c>
      <c r="I103" s="5"/>
      <c r="J103" s="5"/>
      <c r="K103" s="5">
        <v>226</v>
      </c>
      <c r="L103" s="5">
        <v>5</v>
      </c>
      <c r="M103" s="5">
        <v>3</v>
      </c>
      <c r="N103" s="5" t="s">
        <v>3</v>
      </c>
      <c r="O103" s="5">
        <v>2</v>
      </c>
      <c r="P103" s="5">
        <f>ROUND(Source!EO97,O103)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227</v>
      </c>
      <c r="F104" s="5">
        <f>ROUND(Source!AX97,O104)</f>
        <v>0</v>
      </c>
      <c r="G104" s="5" t="s">
        <v>51</v>
      </c>
      <c r="H104" s="5" t="s">
        <v>52</v>
      </c>
      <c r="I104" s="5"/>
      <c r="J104" s="5"/>
      <c r="K104" s="5">
        <v>227</v>
      </c>
      <c r="L104" s="5">
        <v>6</v>
      </c>
      <c r="M104" s="5">
        <v>3</v>
      </c>
      <c r="N104" s="5" t="s">
        <v>3</v>
      </c>
      <c r="O104" s="5">
        <v>2</v>
      </c>
      <c r="P104" s="5">
        <f>ROUND(Source!EP97,O104)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228</v>
      </c>
      <c r="F105" s="5">
        <f>ROUND(Source!AY97,O105)</f>
        <v>0</v>
      </c>
      <c r="G105" s="5" t="s">
        <v>53</v>
      </c>
      <c r="H105" s="5" t="s">
        <v>54</v>
      </c>
      <c r="I105" s="5"/>
      <c r="J105" s="5"/>
      <c r="K105" s="5">
        <v>228</v>
      </c>
      <c r="L105" s="5">
        <v>7</v>
      </c>
      <c r="M105" s="5">
        <v>3</v>
      </c>
      <c r="N105" s="5" t="s">
        <v>3</v>
      </c>
      <c r="O105" s="5">
        <v>2</v>
      </c>
      <c r="P105" s="5">
        <f>ROUND(Source!EQ97,O105)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216</v>
      </c>
      <c r="F106" s="5">
        <f>ROUND(Source!AP97,O106)</f>
        <v>0</v>
      </c>
      <c r="G106" s="5" t="s">
        <v>55</v>
      </c>
      <c r="H106" s="5" t="s">
        <v>56</v>
      </c>
      <c r="I106" s="5"/>
      <c r="J106" s="5"/>
      <c r="K106" s="5">
        <v>216</v>
      </c>
      <c r="L106" s="5">
        <v>8</v>
      </c>
      <c r="M106" s="5">
        <v>3</v>
      </c>
      <c r="N106" s="5" t="s">
        <v>3</v>
      </c>
      <c r="O106" s="5">
        <v>2</v>
      </c>
      <c r="P106" s="5">
        <f>ROUND(Source!EH97,O106)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223</v>
      </c>
      <c r="F107" s="5">
        <f>ROUND(Source!AQ97,O107)</f>
        <v>0</v>
      </c>
      <c r="G107" s="5" t="s">
        <v>57</v>
      </c>
      <c r="H107" s="5" t="s">
        <v>58</v>
      </c>
      <c r="I107" s="5"/>
      <c r="J107" s="5"/>
      <c r="K107" s="5">
        <v>223</v>
      </c>
      <c r="L107" s="5">
        <v>9</v>
      </c>
      <c r="M107" s="5">
        <v>3</v>
      </c>
      <c r="N107" s="5" t="s">
        <v>3</v>
      </c>
      <c r="O107" s="5">
        <v>2</v>
      </c>
      <c r="P107" s="5">
        <f>ROUND(Source!EI97,O107)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229</v>
      </c>
      <c r="F108" s="5">
        <f>ROUND(Source!AZ97,O108)</f>
        <v>0</v>
      </c>
      <c r="G108" s="5" t="s">
        <v>59</v>
      </c>
      <c r="H108" s="5" t="s">
        <v>60</v>
      </c>
      <c r="I108" s="5"/>
      <c r="J108" s="5"/>
      <c r="K108" s="5">
        <v>229</v>
      </c>
      <c r="L108" s="5">
        <v>10</v>
      </c>
      <c r="M108" s="5">
        <v>3</v>
      </c>
      <c r="N108" s="5" t="s">
        <v>3</v>
      </c>
      <c r="O108" s="5">
        <v>2</v>
      </c>
      <c r="P108" s="5">
        <f>ROUND(Source!ER97,O108)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203</v>
      </c>
      <c r="F109" s="5">
        <f>ROUND(Source!Q97,O109)</f>
        <v>89.02</v>
      </c>
      <c r="G109" s="5" t="s">
        <v>61</v>
      </c>
      <c r="H109" s="5" t="s">
        <v>62</v>
      </c>
      <c r="I109" s="5"/>
      <c r="J109" s="5"/>
      <c r="K109" s="5">
        <v>203</v>
      </c>
      <c r="L109" s="5">
        <v>11</v>
      </c>
      <c r="M109" s="5">
        <v>3</v>
      </c>
      <c r="N109" s="5" t="s">
        <v>3</v>
      </c>
      <c r="O109" s="5">
        <v>2</v>
      </c>
      <c r="P109" s="5">
        <f>ROUND(Source!DI97,O109)</f>
        <v>1314.76</v>
      </c>
      <c r="Q109" s="5"/>
      <c r="R109" s="5"/>
      <c r="S109" s="5"/>
      <c r="T109" s="5"/>
      <c r="U109" s="5"/>
      <c r="V109" s="5"/>
      <c r="W109" s="5">
        <v>89.02</v>
      </c>
      <c r="X109" s="5">
        <v>1</v>
      </c>
      <c r="Y109" s="5">
        <v>89.02</v>
      </c>
      <c r="Z109" s="5">
        <v>1314.76</v>
      </c>
      <c r="AA109" s="5">
        <v>1</v>
      </c>
      <c r="AB109" s="5">
        <v>1314.76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231</v>
      </c>
      <c r="F110" s="5">
        <f>ROUND(Source!BB97,O110)</f>
        <v>0</v>
      </c>
      <c r="G110" s="5" t="s">
        <v>63</v>
      </c>
      <c r="H110" s="5" t="s">
        <v>64</v>
      </c>
      <c r="I110" s="5"/>
      <c r="J110" s="5"/>
      <c r="K110" s="5">
        <v>231</v>
      </c>
      <c r="L110" s="5">
        <v>12</v>
      </c>
      <c r="M110" s="5">
        <v>3</v>
      </c>
      <c r="N110" s="5" t="s">
        <v>3</v>
      </c>
      <c r="O110" s="5">
        <v>2</v>
      </c>
      <c r="P110" s="5">
        <f>ROUND(Source!ET97,O110)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204</v>
      </c>
      <c r="F111" s="5">
        <f>ROUND(Source!R97,O111)</f>
        <v>8.0299999999999994</v>
      </c>
      <c r="G111" s="5" t="s">
        <v>65</v>
      </c>
      <c r="H111" s="5" t="s">
        <v>66</v>
      </c>
      <c r="I111" s="5"/>
      <c r="J111" s="5"/>
      <c r="K111" s="5">
        <v>204</v>
      </c>
      <c r="L111" s="5">
        <v>13</v>
      </c>
      <c r="M111" s="5">
        <v>3</v>
      </c>
      <c r="N111" s="5" t="s">
        <v>3</v>
      </c>
      <c r="O111" s="5">
        <v>2</v>
      </c>
      <c r="P111" s="5">
        <f>ROUND(Source!DJ97,O111)</f>
        <v>218.27</v>
      </c>
      <c r="Q111" s="5"/>
      <c r="R111" s="5"/>
      <c r="S111" s="5"/>
      <c r="T111" s="5"/>
      <c r="U111" s="5"/>
      <c r="V111" s="5"/>
      <c r="W111" s="5">
        <v>8.0299999999999994</v>
      </c>
      <c r="X111" s="5">
        <v>1</v>
      </c>
      <c r="Y111" s="5">
        <v>8.0299999999999994</v>
      </c>
      <c r="Z111" s="5">
        <v>218.27</v>
      </c>
      <c r="AA111" s="5">
        <v>1</v>
      </c>
      <c r="AB111" s="5">
        <v>218.27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205</v>
      </c>
      <c r="F112" s="5">
        <f>ROUND(Source!S97,O112)</f>
        <v>22.09</v>
      </c>
      <c r="G112" s="5" t="s">
        <v>67</v>
      </c>
      <c r="H112" s="5" t="s">
        <v>68</v>
      </c>
      <c r="I112" s="5"/>
      <c r="J112" s="5"/>
      <c r="K112" s="5">
        <v>205</v>
      </c>
      <c r="L112" s="5">
        <v>14</v>
      </c>
      <c r="M112" s="5">
        <v>3</v>
      </c>
      <c r="N112" s="5" t="s">
        <v>3</v>
      </c>
      <c r="O112" s="5">
        <v>2</v>
      </c>
      <c r="P112" s="5">
        <f>ROUND(Source!DK97,O112)</f>
        <v>686.39</v>
      </c>
      <c r="Q112" s="5"/>
      <c r="R112" s="5"/>
      <c r="S112" s="5"/>
      <c r="T112" s="5"/>
      <c r="U112" s="5"/>
      <c r="V112" s="5"/>
      <c r="W112" s="5">
        <v>22.09</v>
      </c>
      <c r="X112" s="5">
        <v>1</v>
      </c>
      <c r="Y112" s="5">
        <v>22.09</v>
      </c>
      <c r="Z112" s="5">
        <v>686.39</v>
      </c>
      <c r="AA112" s="5">
        <v>1</v>
      </c>
      <c r="AB112" s="5">
        <v>686.39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232</v>
      </c>
      <c r="F113" s="5">
        <f>ROUND(Source!BC97,O113)</f>
        <v>0</v>
      </c>
      <c r="G113" s="5" t="s">
        <v>69</v>
      </c>
      <c r="H113" s="5" t="s">
        <v>70</v>
      </c>
      <c r="I113" s="5"/>
      <c r="J113" s="5"/>
      <c r="K113" s="5">
        <v>232</v>
      </c>
      <c r="L113" s="5">
        <v>15</v>
      </c>
      <c r="M113" s="5">
        <v>3</v>
      </c>
      <c r="N113" s="5" t="s">
        <v>3</v>
      </c>
      <c r="O113" s="5">
        <v>2</v>
      </c>
      <c r="P113" s="5">
        <f>ROUND(Source!EU97,O113)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214</v>
      </c>
      <c r="F114" s="5">
        <f>ROUND(Source!AS97,O114)</f>
        <v>147.16</v>
      </c>
      <c r="G114" s="5" t="s">
        <v>71</v>
      </c>
      <c r="H114" s="5" t="s">
        <v>72</v>
      </c>
      <c r="I114" s="5"/>
      <c r="J114" s="5"/>
      <c r="K114" s="5">
        <v>214</v>
      </c>
      <c r="L114" s="5">
        <v>16</v>
      </c>
      <c r="M114" s="5">
        <v>3</v>
      </c>
      <c r="N114" s="5" t="s">
        <v>3</v>
      </c>
      <c r="O114" s="5">
        <v>2</v>
      </c>
      <c r="P114" s="5">
        <f>ROUND(Source!EK97,O114)</f>
        <v>2001.15</v>
      </c>
      <c r="Q114" s="5"/>
      <c r="R114" s="5"/>
      <c r="S114" s="5"/>
      <c r="T114" s="5"/>
      <c r="U114" s="5"/>
      <c r="V114" s="5"/>
      <c r="W114" s="5">
        <v>147.16</v>
      </c>
      <c r="X114" s="5">
        <v>1</v>
      </c>
      <c r="Y114" s="5">
        <v>147.16</v>
      </c>
      <c r="Z114" s="5">
        <v>2001.15</v>
      </c>
      <c r="AA114" s="5">
        <v>1</v>
      </c>
      <c r="AB114" s="5">
        <v>2001.15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215</v>
      </c>
      <c r="F115" s="5">
        <f>ROUND(Source!AT97,O115)</f>
        <v>0</v>
      </c>
      <c r="G115" s="5" t="s">
        <v>73</v>
      </c>
      <c r="H115" s="5" t="s">
        <v>74</v>
      </c>
      <c r="I115" s="5"/>
      <c r="J115" s="5"/>
      <c r="K115" s="5">
        <v>215</v>
      </c>
      <c r="L115" s="5">
        <v>17</v>
      </c>
      <c r="M115" s="5">
        <v>3</v>
      </c>
      <c r="N115" s="5" t="s">
        <v>3</v>
      </c>
      <c r="O115" s="5">
        <v>2</v>
      </c>
      <c r="P115" s="5">
        <f>ROUND(Source!EL97,O115)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217</v>
      </c>
      <c r="F116" s="5">
        <f>ROUND(Source!AU97,O116)</f>
        <v>0</v>
      </c>
      <c r="G116" s="5" t="s">
        <v>75</v>
      </c>
      <c r="H116" s="5" t="s">
        <v>76</v>
      </c>
      <c r="I116" s="5"/>
      <c r="J116" s="5"/>
      <c r="K116" s="5">
        <v>217</v>
      </c>
      <c r="L116" s="5">
        <v>18</v>
      </c>
      <c r="M116" s="5">
        <v>3</v>
      </c>
      <c r="N116" s="5" t="s">
        <v>3</v>
      </c>
      <c r="O116" s="5">
        <v>2</v>
      </c>
      <c r="P116" s="5">
        <f>ROUND(Source!EM97,O116)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230</v>
      </c>
      <c r="F117" s="5">
        <f>ROUND(Source!BA97,O117)</f>
        <v>0</v>
      </c>
      <c r="G117" s="5" t="s">
        <v>77</v>
      </c>
      <c r="H117" s="5" t="s">
        <v>78</v>
      </c>
      <c r="I117" s="5"/>
      <c r="J117" s="5"/>
      <c r="K117" s="5">
        <v>230</v>
      </c>
      <c r="L117" s="5">
        <v>19</v>
      </c>
      <c r="M117" s="5">
        <v>3</v>
      </c>
      <c r="N117" s="5" t="s">
        <v>3</v>
      </c>
      <c r="O117" s="5">
        <v>2</v>
      </c>
      <c r="P117" s="5">
        <f>ROUND(Source!ES97,O117)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206</v>
      </c>
      <c r="F118" s="5">
        <f>ROUND(Source!T97,O118)</f>
        <v>0</v>
      </c>
      <c r="G118" s="5" t="s">
        <v>79</v>
      </c>
      <c r="H118" s="5" t="s">
        <v>80</v>
      </c>
      <c r="I118" s="5"/>
      <c r="J118" s="5"/>
      <c r="K118" s="5">
        <v>206</v>
      </c>
      <c r="L118" s="5">
        <v>20</v>
      </c>
      <c r="M118" s="5">
        <v>3</v>
      </c>
      <c r="N118" s="5" t="s">
        <v>3</v>
      </c>
      <c r="O118" s="5">
        <v>2</v>
      </c>
      <c r="P118" s="5">
        <f>ROUND(Source!DL97,O118)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207</v>
      </c>
      <c r="F119" s="5">
        <f>Source!U97</f>
        <v>2.2657549999999995</v>
      </c>
      <c r="G119" s="5" t="s">
        <v>81</v>
      </c>
      <c r="H119" s="5" t="s">
        <v>82</v>
      </c>
      <c r="I119" s="5"/>
      <c r="J119" s="5"/>
      <c r="K119" s="5">
        <v>207</v>
      </c>
      <c r="L119" s="5">
        <v>21</v>
      </c>
      <c r="M119" s="5">
        <v>3</v>
      </c>
      <c r="N119" s="5" t="s">
        <v>3</v>
      </c>
      <c r="O119" s="5">
        <v>-1</v>
      </c>
      <c r="P119" s="5">
        <f>Source!DM97</f>
        <v>2.2657549999999995</v>
      </c>
      <c r="Q119" s="5"/>
      <c r="R119" s="5"/>
      <c r="S119" s="5"/>
      <c r="T119" s="5"/>
      <c r="U119" s="5"/>
      <c r="V119" s="5"/>
      <c r="W119" s="5">
        <v>2.2657549999999995</v>
      </c>
      <c r="X119" s="5">
        <v>1</v>
      </c>
      <c r="Y119" s="5">
        <v>2.2657549999999995</v>
      </c>
      <c r="Z119" s="5">
        <v>2.2657549999999995</v>
      </c>
      <c r="AA119" s="5">
        <v>1</v>
      </c>
      <c r="AB119" s="5">
        <v>2.2657549999999995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208</v>
      </c>
      <c r="F120" s="5">
        <f>Source!V97</f>
        <v>0.58338000000000001</v>
      </c>
      <c r="G120" s="5" t="s">
        <v>83</v>
      </c>
      <c r="H120" s="5" t="s">
        <v>84</v>
      </c>
      <c r="I120" s="5"/>
      <c r="J120" s="5"/>
      <c r="K120" s="5">
        <v>208</v>
      </c>
      <c r="L120" s="5">
        <v>22</v>
      </c>
      <c r="M120" s="5">
        <v>3</v>
      </c>
      <c r="N120" s="5" t="s">
        <v>3</v>
      </c>
      <c r="O120" s="5">
        <v>-1</v>
      </c>
      <c r="P120" s="5">
        <f>Source!DN97</f>
        <v>0.58338000000000001</v>
      </c>
      <c r="Q120" s="5"/>
      <c r="R120" s="5"/>
      <c r="S120" s="5"/>
      <c r="T120" s="5"/>
      <c r="U120" s="5"/>
      <c r="V120" s="5"/>
      <c r="W120" s="5">
        <v>0.58338000000000001</v>
      </c>
      <c r="X120" s="5">
        <v>1</v>
      </c>
      <c r="Y120" s="5">
        <v>0.58338000000000001</v>
      </c>
      <c r="Z120" s="5">
        <v>0.58338000000000001</v>
      </c>
      <c r="AA120" s="5">
        <v>1</v>
      </c>
      <c r="AB120" s="5">
        <v>0.58338000000000001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209</v>
      </c>
      <c r="F121" s="5">
        <f>ROUND(Source!W97,O121)</f>
        <v>0</v>
      </c>
      <c r="G121" s="5" t="s">
        <v>85</v>
      </c>
      <c r="H121" s="5" t="s">
        <v>86</v>
      </c>
      <c r="I121" s="5"/>
      <c r="J121" s="5"/>
      <c r="K121" s="5">
        <v>209</v>
      </c>
      <c r="L121" s="5">
        <v>23</v>
      </c>
      <c r="M121" s="5">
        <v>3</v>
      </c>
      <c r="N121" s="5" t="s">
        <v>3</v>
      </c>
      <c r="O121" s="5">
        <v>2</v>
      </c>
      <c r="P121" s="5">
        <f>ROUND(Source!DO97,O121)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233</v>
      </c>
      <c r="F122" s="5">
        <f>ROUND(Source!BD97,O122)</f>
        <v>47.38</v>
      </c>
      <c r="G122" s="5" t="s">
        <v>87</v>
      </c>
      <c r="H122" s="5" t="s">
        <v>88</v>
      </c>
      <c r="I122" s="5"/>
      <c r="J122" s="5"/>
      <c r="K122" s="5">
        <v>233</v>
      </c>
      <c r="L122" s="5">
        <v>24</v>
      </c>
      <c r="M122" s="5">
        <v>3</v>
      </c>
      <c r="N122" s="5" t="s">
        <v>3</v>
      </c>
      <c r="O122" s="5">
        <v>2</v>
      </c>
      <c r="P122" s="5">
        <f>ROUND(Source!EV97,O122)</f>
        <v>850.76</v>
      </c>
      <c r="Q122" s="5"/>
      <c r="R122" s="5"/>
      <c r="S122" s="5"/>
      <c r="T122" s="5"/>
      <c r="U122" s="5"/>
      <c r="V122" s="5"/>
      <c r="W122" s="5">
        <v>47.38</v>
      </c>
      <c r="X122" s="5">
        <v>1</v>
      </c>
      <c r="Y122" s="5">
        <v>47.38</v>
      </c>
      <c r="Z122" s="5">
        <v>850.76</v>
      </c>
      <c r="AA122" s="5">
        <v>1</v>
      </c>
      <c r="AB122" s="5">
        <v>850.76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210</v>
      </c>
      <c r="F123" s="5">
        <f>ROUND(Source!X97,O123)</f>
        <v>22.94</v>
      </c>
      <c r="G123" s="5" t="s">
        <v>89</v>
      </c>
      <c r="H123" s="5" t="s">
        <v>90</v>
      </c>
      <c r="I123" s="5"/>
      <c r="J123" s="5"/>
      <c r="K123" s="5">
        <v>210</v>
      </c>
      <c r="L123" s="5">
        <v>25</v>
      </c>
      <c r="M123" s="5">
        <v>3</v>
      </c>
      <c r="N123" s="5" t="s">
        <v>3</v>
      </c>
      <c r="O123" s="5">
        <v>2</v>
      </c>
      <c r="P123" s="5">
        <f>ROUND(Source!DP97,O123)</f>
        <v>0</v>
      </c>
      <c r="Q123" s="5"/>
      <c r="R123" s="5"/>
      <c r="S123" s="5"/>
      <c r="T123" s="5"/>
      <c r="U123" s="5"/>
      <c r="V123" s="5"/>
      <c r="W123" s="5">
        <v>22.94</v>
      </c>
      <c r="X123" s="5">
        <v>1</v>
      </c>
      <c r="Y123" s="5">
        <v>22.94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211</v>
      </c>
      <c r="F124" s="5">
        <f>ROUND(Source!Y97,O124)</f>
        <v>13.11</v>
      </c>
      <c r="G124" s="5" t="s">
        <v>91</v>
      </c>
      <c r="H124" s="5" t="s">
        <v>92</v>
      </c>
      <c r="I124" s="5"/>
      <c r="J124" s="5"/>
      <c r="K124" s="5">
        <v>211</v>
      </c>
      <c r="L124" s="5">
        <v>26</v>
      </c>
      <c r="M124" s="5">
        <v>3</v>
      </c>
      <c r="N124" s="5" t="s">
        <v>3</v>
      </c>
      <c r="O124" s="5">
        <v>2</v>
      </c>
      <c r="P124" s="5">
        <f>ROUND(Source!DQ97,O124)</f>
        <v>0</v>
      </c>
      <c r="Q124" s="5"/>
      <c r="R124" s="5"/>
      <c r="S124" s="5"/>
      <c r="T124" s="5"/>
      <c r="U124" s="5"/>
      <c r="V124" s="5"/>
      <c r="W124" s="5">
        <v>13.11</v>
      </c>
      <c r="X124" s="5">
        <v>1</v>
      </c>
      <c r="Y124" s="5">
        <v>13.11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224</v>
      </c>
      <c r="F125" s="5">
        <f>ROUND(Source!AR97,O125)</f>
        <v>147.16</v>
      </c>
      <c r="G125" s="5" t="s">
        <v>93</v>
      </c>
      <c r="H125" s="5" t="s">
        <v>94</v>
      </c>
      <c r="I125" s="5"/>
      <c r="J125" s="5"/>
      <c r="K125" s="5">
        <v>224</v>
      </c>
      <c r="L125" s="5">
        <v>27</v>
      </c>
      <c r="M125" s="5">
        <v>3</v>
      </c>
      <c r="N125" s="5" t="s">
        <v>3</v>
      </c>
      <c r="O125" s="5">
        <v>2</v>
      </c>
      <c r="P125" s="5">
        <f>ROUND(Source!EJ97,O125)</f>
        <v>2001.15</v>
      </c>
      <c r="Q125" s="5"/>
      <c r="R125" s="5"/>
      <c r="S125" s="5"/>
      <c r="T125" s="5"/>
      <c r="U125" s="5"/>
      <c r="V125" s="5"/>
      <c r="W125" s="5">
        <v>147.16</v>
      </c>
      <c r="X125" s="5">
        <v>1</v>
      </c>
      <c r="Y125" s="5">
        <v>147.16</v>
      </c>
      <c r="Z125" s="5">
        <v>2001.15</v>
      </c>
      <c r="AA125" s="5">
        <v>1</v>
      </c>
      <c r="AB125" s="5">
        <v>2001.15</v>
      </c>
    </row>
    <row r="128" spans="1:28" x14ac:dyDescent="0.2">
      <c r="A128">
        <v>70</v>
      </c>
      <c r="B128">
        <v>1</v>
      </c>
      <c r="D128">
        <v>1</v>
      </c>
      <c r="E128" t="s">
        <v>95</v>
      </c>
      <c r="F128" t="s">
        <v>96</v>
      </c>
      <c r="G128">
        <v>1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O128">
        <v>1</v>
      </c>
      <c r="P128" t="s">
        <v>97</v>
      </c>
    </row>
    <row r="129" spans="1:16" x14ac:dyDescent="0.2">
      <c r="A129">
        <v>70</v>
      </c>
      <c r="B129">
        <v>1</v>
      </c>
      <c r="D129">
        <v>2</v>
      </c>
      <c r="E129" t="s">
        <v>98</v>
      </c>
      <c r="F129" t="s">
        <v>99</v>
      </c>
      <c r="G129">
        <v>0</v>
      </c>
      <c r="H129">
        <v>0</v>
      </c>
      <c r="I129" t="s">
        <v>3</v>
      </c>
      <c r="J129">
        <v>1</v>
      </c>
      <c r="K129">
        <v>0</v>
      </c>
      <c r="L129" t="s">
        <v>3</v>
      </c>
      <c r="M129" t="s">
        <v>3</v>
      </c>
      <c r="N129">
        <v>0</v>
      </c>
      <c r="O129">
        <v>0</v>
      </c>
      <c r="P129" t="s">
        <v>100</v>
      </c>
    </row>
    <row r="130" spans="1:16" x14ac:dyDescent="0.2">
      <c r="A130">
        <v>70</v>
      </c>
      <c r="B130">
        <v>1</v>
      </c>
      <c r="D130">
        <v>3</v>
      </c>
      <c r="E130" t="s">
        <v>101</v>
      </c>
      <c r="F130" t="s">
        <v>102</v>
      </c>
      <c r="G130">
        <v>0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O130">
        <v>0</v>
      </c>
      <c r="P130" t="s">
        <v>103</v>
      </c>
    </row>
    <row r="131" spans="1:16" x14ac:dyDescent="0.2">
      <c r="A131">
        <v>70</v>
      </c>
      <c r="B131">
        <v>1</v>
      </c>
      <c r="D131">
        <v>4</v>
      </c>
      <c r="E131" t="s">
        <v>104</v>
      </c>
      <c r="F131" t="s">
        <v>105</v>
      </c>
      <c r="G131">
        <v>0</v>
      </c>
      <c r="H131">
        <v>0</v>
      </c>
      <c r="I131" t="s">
        <v>106</v>
      </c>
      <c r="J131">
        <v>0</v>
      </c>
      <c r="K131">
        <v>0</v>
      </c>
      <c r="L131" t="s">
        <v>3</v>
      </c>
      <c r="M131" t="s">
        <v>3</v>
      </c>
      <c r="N131">
        <v>0</v>
      </c>
      <c r="O131">
        <v>0</v>
      </c>
      <c r="P131" t="s">
        <v>107</v>
      </c>
    </row>
    <row r="132" spans="1:16" x14ac:dyDescent="0.2">
      <c r="A132">
        <v>70</v>
      </c>
      <c r="B132">
        <v>1</v>
      </c>
      <c r="D132">
        <v>5</v>
      </c>
      <c r="E132" t="s">
        <v>108</v>
      </c>
      <c r="F132" t="s">
        <v>109</v>
      </c>
      <c r="G132">
        <v>0</v>
      </c>
      <c r="H132">
        <v>0</v>
      </c>
      <c r="I132" t="s">
        <v>110</v>
      </c>
      <c r="J132">
        <v>0</v>
      </c>
      <c r="K132">
        <v>0</v>
      </c>
      <c r="L132" t="s">
        <v>3</v>
      </c>
      <c r="M132" t="s">
        <v>3</v>
      </c>
      <c r="N132">
        <v>0</v>
      </c>
      <c r="O132">
        <v>0</v>
      </c>
      <c r="P132" t="s">
        <v>111</v>
      </c>
    </row>
    <row r="133" spans="1:16" x14ac:dyDescent="0.2">
      <c r="A133">
        <v>70</v>
      </c>
      <c r="B133">
        <v>1</v>
      </c>
      <c r="D133">
        <v>6</v>
      </c>
      <c r="E133" t="s">
        <v>112</v>
      </c>
      <c r="F133" t="s">
        <v>113</v>
      </c>
      <c r="G133">
        <v>0</v>
      </c>
      <c r="H133">
        <v>0</v>
      </c>
      <c r="I133" t="s">
        <v>114</v>
      </c>
      <c r="J133">
        <v>0</v>
      </c>
      <c r="K133">
        <v>0</v>
      </c>
      <c r="L133" t="s">
        <v>3</v>
      </c>
      <c r="M133" t="s">
        <v>3</v>
      </c>
      <c r="N133">
        <v>0</v>
      </c>
      <c r="O133">
        <v>0</v>
      </c>
      <c r="P133" t="s">
        <v>115</v>
      </c>
    </row>
    <row r="134" spans="1:16" x14ac:dyDescent="0.2">
      <c r="A134">
        <v>70</v>
      </c>
      <c r="B134">
        <v>1</v>
      </c>
      <c r="D134">
        <v>7</v>
      </c>
      <c r="E134" t="s">
        <v>116</v>
      </c>
      <c r="F134" t="s">
        <v>117</v>
      </c>
      <c r="G134">
        <v>1</v>
      </c>
      <c r="H134">
        <v>0</v>
      </c>
      <c r="I134" t="s">
        <v>3</v>
      </c>
      <c r="J134">
        <v>0</v>
      </c>
      <c r="K134">
        <v>0</v>
      </c>
      <c r="L134" t="s">
        <v>3</v>
      </c>
      <c r="M134" t="s">
        <v>3</v>
      </c>
      <c r="N134">
        <v>0</v>
      </c>
      <c r="O134">
        <v>1</v>
      </c>
      <c r="P134" t="s">
        <v>118</v>
      </c>
    </row>
    <row r="135" spans="1:16" x14ac:dyDescent="0.2">
      <c r="A135">
        <v>70</v>
      </c>
      <c r="B135">
        <v>1</v>
      </c>
      <c r="D135">
        <v>8</v>
      </c>
      <c r="E135" t="s">
        <v>119</v>
      </c>
      <c r="F135" t="s">
        <v>120</v>
      </c>
      <c r="G135">
        <v>0</v>
      </c>
      <c r="H135">
        <v>0</v>
      </c>
      <c r="I135" t="s">
        <v>121</v>
      </c>
      <c r="J135">
        <v>0</v>
      </c>
      <c r="K135">
        <v>0</v>
      </c>
      <c r="L135" t="s">
        <v>3</v>
      </c>
      <c r="M135" t="s">
        <v>3</v>
      </c>
      <c r="N135">
        <v>0</v>
      </c>
      <c r="O135">
        <v>0</v>
      </c>
      <c r="P135" t="s">
        <v>122</v>
      </c>
    </row>
    <row r="136" spans="1:16" x14ac:dyDescent="0.2">
      <c r="A136">
        <v>70</v>
      </c>
      <c r="B136">
        <v>1</v>
      </c>
      <c r="D136">
        <v>9</v>
      </c>
      <c r="E136" t="s">
        <v>123</v>
      </c>
      <c r="F136" t="s">
        <v>124</v>
      </c>
      <c r="G136">
        <v>0</v>
      </c>
      <c r="H136">
        <v>0</v>
      </c>
      <c r="I136" t="s">
        <v>125</v>
      </c>
      <c r="J136">
        <v>0</v>
      </c>
      <c r="K136">
        <v>0</v>
      </c>
      <c r="L136" t="s">
        <v>3</v>
      </c>
      <c r="M136" t="s">
        <v>3</v>
      </c>
      <c r="N136">
        <v>0</v>
      </c>
      <c r="O136">
        <v>0</v>
      </c>
      <c r="P136" t="s">
        <v>126</v>
      </c>
    </row>
    <row r="137" spans="1:16" x14ac:dyDescent="0.2">
      <c r="A137">
        <v>70</v>
      </c>
      <c r="B137">
        <v>1</v>
      </c>
      <c r="D137">
        <v>10</v>
      </c>
      <c r="E137" t="s">
        <v>127</v>
      </c>
      <c r="F137" t="s">
        <v>128</v>
      </c>
      <c r="G137">
        <v>0</v>
      </c>
      <c r="H137">
        <v>0</v>
      </c>
      <c r="I137" t="s">
        <v>129</v>
      </c>
      <c r="J137">
        <v>0</v>
      </c>
      <c r="K137">
        <v>0</v>
      </c>
      <c r="L137" t="s">
        <v>3</v>
      </c>
      <c r="M137" t="s">
        <v>3</v>
      </c>
      <c r="N137">
        <v>0</v>
      </c>
      <c r="O137">
        <v>0</v>
      </c>
      <c r="P137" t="s">
        <v>130</v>
      </c>
    </row>
    <row r="138" spans="1:16" x14ac:dyDescent="0.2">
      <c r="A138">
        <v>70</v>
      </c>
      <c r="B138">
        <v>1</v>
      </c>
      <c r="D138">
        <v>11</v>
      </c>
      <c r="E138" t="s">
        <v>131</v>
      </c>
      <c r="F138" t="s">
        <v>132</v>
      </c>
      <c r="G138">
        <v>0</v>
      </c>
      <c r="H138">
        <v>0</v>
      </c>
      <c r="I138" t="s">
        <v>133</v>
      </c>
      <c r="J138">
        <v>0</v>
      </c>
      <c r="K138">
        <v>0</v>
      </c>
      <c r="L138" t="s">
        <v>3</v>
      </c>
      <c r="M138" t="s">
        <v>3</v>
      </c>
      <c r="N138">
        <v>0</v>
      </c>
      <c r="O138">
        <v>0</v>
      </c>
      <c r="P138" t="s">
        <v>134</v>
      </c>
    </row>
    <row r="139" spans="1:16" x14ac:dyDescent="0.2">
      <c r="A139">
        <v>70</v>
      </c>
      <c r="B139">
        <v>1</v>
      </c>
      <c r="D139">
        <v>12</v>
      </c>
      <c r="E139" t="s">
        <v>135</v>
      </c>
      <c r="F139" t="s">
        <v>136</v>
      </c>
      <c r="G139">
        <v>0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O139">
        <v>0</v>
      </c>
      <c r="P139" t="s">
        <v>3</v>
      </c>
    </row>
    <row r="140" spans="1:16" x14ac:dyDescent="0.2">
      <c r="A140">
        <v>70</v>
      </c>
      <c r="B140">
        <v>1</v>
      </c>
      <c r="D140">
        <v>1</v>
      </c>
      <c r="E140" t="s">
        <v>137</v>
      </c>
      <c r="F140" t="s">
        <v>138</v>
      </c>
      <c r="G140">
        <v>0.9</v>
      </c>
      <c r="H140">
        <v>1</v>
      </c>
      <c r="I140" t="s">
        <v>139</v>
      </c>
      <c r="J140">
        <v>0</v>
      </c>
      <c r="K140">
        <v>0</v>
      </c>
      <c r="L140" t="s">
        <v>3</v>
      </c>
      <c r="M140" t="s">
        <v>3</v>
      </c>
      <c r="N140">
        <v>0</v>
      </c>
      <c r="O140">
        <v>0.9</v>
      </c>
      <c r="P140" t="s">
        <v>3</v>
      </c>
    </row>
    <row r="141" spans="1:16" x14ac:dyDescent="0.2">
      <c r="A141">
        <v>70</v>
      </c>
      <c r="B141">
        <v>1</v>
      </c>
      <c r="D141">
        <v>2</v>
      </c>
      <c r="E141" t="s">
        <v>140</v>
      </c>
      <c r="F141" t="s">
        <v>141</v>
      </c>
      <c r="G141">
        <v>0.85</v>
      </c>
      <c r="H141">
        <v>1</v>
      </c>
      <c r="I141" t="s">
        <v>142</v>
      </c>
      <c r="J141">
        <v>0</v>
      </c>
      <c r="K141">
        <v>0</v>
      </c>
      <c r="L141" t="s">
        <v>3</v>
      </c>
      <c r="M141" t="s">
        <v>3</v>
      </c>
      <c r="N141">
        <v>0</v>
      </c>
      <c r="O141">
        <v>0.85</v>
      </c>
      <c r="P141" t="s">
        <v>3</v>
      </c>
    </row>
    <row r="142" spans="1:16" x14ac:dyDescent="0.2">
      <c r="A142">
        <v>70</v>
      </c>
      <c r="B142">
        <v>1</v>
      </c>
      <c r="D142">
        <v>3</v>
      </c>
      <c r="E142" t="s">
        <v>143</v>
      </c>
      <c r="F142" t="s">
        <v>144</v>
      </c>
      <c r="G142">
        <v>1</v>
      </c>
      <c r="H142">
        <v>0.85</v>
      </c>
      <c r="I142" t="s">
        <v>145</v>
      </c>
      <c r="J142">
        <v>0</v>
      </c>
      <c r="K142">
        <v>0</v>
      </c>
      <c r="L142" t="s">
        <v>3</v>
      </c>
      <c r="M142" t="s">
        <v>3</v>
      </c>
      <c r="N142">
        <v>0</v>
      </c>
      <c r="O142">
        <v>1</v>
      </c>
      <c r="P142" t="s">
        <v>3</v>
      </c>
    </row>
    <row r="143" spans="1:16" x14ac:dyDescent="0.2">
      <c r="A143">
        <v>70</v>
      </c>
      <c r="B143">
        <v>1</v>
      </c>
      <c r="D143">
        <v>4</v>
      </c>
      <c r="E143" t="s">
        <v>146</v>
      </c>
      <c r="F143" t="s">
        <v>147</v>
      </c>
      <c r="G143">
        <v>1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O143">
        <v>1</v>
      </c>
      <c r="P143" t="s">
        <v>3</v>
      </c>
    </row>
    <row r="144" spans="1:16" x14ac:dyDescent="0.2">
      <c r="A144">
        <v>70</v>
      </c>
      <c r="B144">
        <v>1</v>
      </c>
      <c r="D144">
        <v>5</v>
      </c>
      <c r="E144" t="s">
        <v>148</v>
      </c>
      <c r="F144" t="s">
        <v>149</v>
      </c>
      <c r="G144">
        <v>1</v>
      </c>
      <c r="H144">
        <v>0.8</v>
      </c>
      <c r="I144" t="s">
        <v>150</v>
      </c>
      <c r="J144">
        <v>0</v>
      </c>
      <c r="K144">
        <v>0</v>
      </c>
      <c r="L144" t="s">
        <v>3</v>
      </c>
      <c r="M144" t="s">
        <v>3</v>
      </c>
      <c r="N144">
        <v>0</v>
      </c>
      <c r="O144">
        <v>1</v>
      </c>
      <c r="P144" t="s">
        <v>3</v>
      </c>
    </row>
    <row r="145" spans="1:40" x14ac:dyDescent="0.2">
      <c r="A145">
        <v>70</v>
      </c>
      <c r="B145">
        <v>1</v>
      </c>
      <c r="D145">
        <v>6</v>
      </c>
      <c r="E145" t="s">
        <v>151</v>
      </c>
      <c r="F145" t="s">
        <v>152</v>
      </c>
      <c r="G145">
        <v>1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O145">
        <v>0.85</v>
      </c>
      <c r="P145" t="s">
        <v>3</v>
      </c>
    </row>
    <row r="146" spans="1:40" x14ac:dyDescent="0.2">
      <c r="A146">
        <v>70</v>
      </c>
      <c r="B146">
        <v>1</v>
      </c>
      <c r="D146">
        <v>7</v>
      </c>
      <c r="E146" t="s">
        <v>153</v>
      </c>
      <c r="F146" t="s">
        <v>154</v>
      </c>
      <c r="G146">
        <v>1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O146">
        <v>0.8</v>
      </c>
      <c r="P146" t="s">
        <v>3</v>
      </c>
    </row>
    <row r="147" spans="1:40" x14ac:dyDescent="0.2">
      <c r="A147">
        <v>70</v>
      </c>
      <c r="B147">
        <v>1</v>
      </c>
      <c r="D147">
        <v>8</v>
      </c>
      <c r="E147" t="s">
        <v>155</v>
      </c>
      <c r="F147" t="s">
        <v>156</v>
      </c>
      <c r="G147">
        <v>0.7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O147">
        <v>0.7</v>
      </c>
      <c r="P147" t="s">
        <v>3</v>
      </c>
    </row>
    <row r="148" spans="1:40" x14ac:dyDescent="0.2">
      <c r="A148">
        <v>70</v>
      </c>
      <c r="B148">
        <v>1</v>
      </c>
      <c r="D148">
        <v>9</v>
      </c>
      <c r="E148" t="s">
        <v>157</v>
      </c>
      <c r="F148" t="s">
        <v>158</v>
      </c>
      <c r="G148">
        <v>0.9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O148">
        <v>0.9</v>
      </c>
      <c r="P148" t="s">
        <v>3</v>
      </c>
    </row>
    <row r="149" spans="1:40" x14ac:dyDescent="0.2">
      <c r="A149">
        <v>70</v>
      </c>
      <c r="B149">
        <v>1</v>
      </c>
      <c r="D149">
        <v>10</v>
      </c>
      <c r="E149" t="s">
        <v>159</v>
      </c>
      <c r="F149" t="s">
        <v>160</v>
      </c>
      <c r="G149">
        <v>0.6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0.6</v>
      </c>
      <c r="P149" t="s">
        <v>3</v>
      </c>
    </row>
    <row r="150" spans="1:40" x14ac:dyDescent="0.2">
      <c r="A150">
        <v>70</v>
      </c>
      <c r="B150">
        <v>1</v>
      </c>
      <c r="D150">
        <v>11</v>
      </c>
      <c r="E150" t="s">
        <v>161</v>
      </c>
      <c r="F150" t="s">
        <v>162</v>
      </c>
      <c r="G150">
        <v>1.2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1.2</v>
      </c>
      <c r="P150" t="s">
        <v>3</v>
      </c>
    </row>
    <row r="151" spans="1:40" x14ac:dyDescent="0.2">
      <c r="A151">
        <v>70</v>
      </c>
      <c r="B151">
        <v>1</v>
      </c>
      <c r="D151">
        <v>12</v>
      </c>
      <c r="E151" t="s">
        <v>163</v>
      </c>
      <c r="F151" t="s">
        <v>164</v>
      </c>
      <c r="G151">
        <v>0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0</v>
      </c>
      <c r="P151" t="s">
        <v>3</v>
      </c>
    </row>
    <row r="152" spans="1:40" x14ac:dyDescent="0.2">
      <c r="A152">
        <v>70</v>
      </c>
      <c r="B152">
        <v>1</v>
      </c>
      <c r="D152">
        <v>13</v>
      </c>
      <c r="E152" t="s">
        <v>165</v>
      </c>
      <c r="F152" t="s">
        <v>166</v>
      </c>
      <c r="G152">
        <v>1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O152">
        <v>1</v>
      </c>
      <c r="P152" t="s">
        <v>3</v>
      </c>
    </row>
    <row r="154" spans="1:40" x14ac:dyDescent="0.2">
      <c r="A154">
        <v>-1</v>
      </c>
    </row>
    <row r="156" spans="1:40" x14ac:dyDescent="0.2">
      <c r="A156" s="4">
        <v>75</v>
      </c>
      <c r="B156" s="4" t="s">
        <v>167</v>
      </c>
      <c r="C156" s="4">
        <v>2022</v>
      </c>
      <c r="D156" s="4">
        <v>0</v>
      </c>
      <c r="E156" s="4">
        <v>1</v>
      </c>
      <c r="F156" s="4"/>
      <c r="G156" s="4">
        <v>0</v>
      </c>
      <c r="H156" s="4">
        <v>2</v>
      </c>
      <c r="I156" s="4">
        <v>1</v>
      </c>
      <c r="J156" s="4">
        <v>1</v>
      </c>
      <c r="K156" s="4">
        <v>93</v>
      </c>
      <c r="L156" s="4">
        <v>64</v>
      </c>
      <c r="M156" s="4">
        <v>1</v>
      </c>
      <c r="N156" s="4">
        <v>109114723</v>
      </c>
      <c r="O156" s="4">
        <v>1</v>
      </c>
    </row>
    <row r="157" spans="1:40" x14ac:dyDescent="0.2">
      <c r="A157" s="6">
        <v>1</v>
      </c>
      <c r="B157" s="6" t="s">
        <v>168</v>
      </c>
      <c r="C157" s="6" t="s">
        <v>169</v>
      </c>
      <c r="D157" s="6">
        <v>2022</v>
      </c>
      <c r="E157" s="6">
        <v>1</v>
      </c>
      <c r="F157" s="6">
        <v>1</v>
      </c>
      <c r="G157" s="6">
        <v>1</v>
      </c>
      <c r="H157" s="6">
        <v>0</v>
      </c>
      <c r="I157" s="6">
        <v>2</v>
      </c>
      <c r="J157" s="6">
        <v>1</v>
      </c>
      <c r="K157" s="6">
        <v>1</v>
      </c>
      <c r="L157" s="6">
        <v>1</v>
      </c>
      <c r="M157" s="6">
        <v>1</v>
      </c>
      <c r="N157" s="6">
        <v>1</v>
      </c>
      <c r="O157" s="6">
        <v>1</v>
      </c>
      <c r="P157" s="6">
        <v>1</v>
      </c>
      <c r="Q157" s="6">
        <v>1</v>
      </c>
      <c r="R157" s="6" t="s">
        <v>3</v>
      </c>
      <c r="S157" s="6" t="s">
        <v>3</v>
      </c>
      <c r="T157" s="6" t="s">
        <v>3</v>
      </c>
      <c r="U157" s="6" t="s">
        <v>3</v>
      </c>
      <c r="V157" s="6" t="s">
        <v>3</v>
      </c>
      <c r="W157" s="6" t="s">
        <v>3</v>
      </c>
      <c r="X157" s="6" t="s">
        <v>3</v>
      </c>
      <c r="Y157" s="6" t="s">
        <v>3</v>
      </c>
      <c r="Z157" s="6" t="s">
        <v>3</v>
      </c>
      <c r="AA157" s="6" t="s">
        <v>3</v>
      </c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>
        <v>109114724</v>
      </c>
    </row>
    <row r="158" spans="1:40" x14ac:dyDescent="0.2">
      <c r="A158" s="4">
        <v>75</v>
      </c>
      <c r="B158" s="4" t="s">
        <v>170</v>
      </c>
      <c r="C158" s="4">
        <v>2000</v>
      </c>
      <c r="D158" s="4">
        <v>0</v>
      </c>
      <c r="E158" s="4">
        <v>1</v>
      </c>
      <c r="F158" s="4">
        <v>0</v>
      </c>
      <c r="G158" s="4">
        <v>0</v>
      </c>
      <c r="H158" s="4">
        <v>1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109114725</v>
      </c>
      <c r="O158" s="4">
        <v>2</v>
      </c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109114723</v>
      </c>
      <c r="E14" s="1">
        <v>109114725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11</v>
      </c>
      <c r="D16" s="7" t="s">
        <v>11</v>
      </c>
      <c r="E16" s="8">
        <f>(Source!P84)/1000</f>
        <v>2.00115</v>
      </c>
      <c r="F16" s="8">
        <f>(Source!P85)/1000</f>
        <v>0</v>
      </c>
      <c r="G16" s="8">
        <f>(Source!P76)/1000</f>
        <v>0</v>
      </c>
      <c r="H16" s="8">
        <f>(Source!P86)/1000+(Source!P87)/1000</f>
        <v>0</v>
      </c>
      <c r="I16" s="8">
        <f>E16+F16+G16+H16</f>
        <v>2.00115</v>
      </c>
      <c r="J16" s="8">
        <f>(Source!P82)/1000</f>
        <v>0.68638999999999994</v>
      </c>
      <c r="T16" s="9">
        <f>(Source!F84)/1000</f>
        <v>0.14715999999999999</v>
      </c>
      <c r="U16" s="9">
        <f>(Source!F85)/1000</f>
        <v>0</v>
      </c>
      <c r="V16" s="9">
        <f>(Source!F76)/1000</f>
        <v>0</v>
      </c>
      <c r="W16" s="9">
        <f>(Source!F86)/1000+(Source!F87)/1000</f>
        <v>0</v>
      </c>
      <c r="X16" s="9">
        <f>T16+U16+V16+W16</f>
        <v>0.14715999999999999</v>
      </c>
      <c r="Y16" s="9">
        <f>(Source!F82)/1000</f>
        <v>2.2089999999999999E-2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2001.15</v>
      </c>
      <c r="AU16" s="8">
        <v>0</v>
      </c>
      <c r="AV16" s="8">
        <v>0</v>
      </c>
      <c r="AW16" s="8">
        <v>0</v>
      </c>
      <c r="AX16" s="8">
        <v>0</v>
      </c>
      <c r="AY16" s="8">
        <v>1314.76</v>
      </c>
      <c r="AZ16" s="8">
        <v>218.27</v>
      </c>
      <c r="BA16" s="8">
        <v>686.39</v>
      </c>
      <c r="BB16" s="8">
        <v>2001.15</v>
      </c>
      <c r="BC16" s="8">
        <v>0</v>
      </c>
      <c r="BD16" s="8">
        <v>0</v>
      </c>
      <c r="BE16" s="8">
        <v>0</v>
      </c>
      <c r="BF16" s="8">
        <v>2.2657549999999995</v>
      </c>
      <c r="BG16" s="8">
        <v>0.58338000000000001</v>
      </c>
      <c r="BH16" s="8">
        <v>0</v>
      </c>
      <c r="BI16" s="8">
        <v>0</v>
      </c>
      <c r="BJ16" s="8">
        <v>0</v>
      </c>
      <c r="BK16" s="8">
        <v>2001.15</v>
      </c>
      <c r="BR16" s="9">
        <v>111.11</v>
      </c>
      <c r="BS16" s="9">
        <v>0</v>
      </c>
      <c r="BT16" s="9">
        <v>0</v>
      </c>
      <c r="BU16" s="9">
        <v>0</v>
      </c>
      <c r="BV16" s="9">
        <v>0</v>
      </c>
      <c r="BW16" s="9">
        <v>89.02</v>
      </c>
      <c r="BX16" s="9">
        <v>8.0299999999999994</v>
      </c>
      <c r="BY16" s="9">
        <v>22.09</v>
      </c>
      <c r="BZ16" s="9">
        <v>147.16</v>
      </c>
      <c r="CA16" s="9">
        <v>0</v>
      </c>
      <c r="CB16" s="9">
        <v>0</v>
      </c>
      <c r="CC16" s="9">
        <v>0</v>
      </c>
      <c r="CD16" s="9">
        <v>2.2657549999999995</v>
      </c>
      <c r="CE16" s="9">
        <v>0.58338000000000001</v>
      </c>
      <c r="CF16" s="9">
        <v>0</v>
      </c>
      <c r="CG16" s="9">
        <v>22.94</v>
      </c>
      <c r="CH16" s="9">
        <v>13.11</v>
      </c>
      <c r="CI16" s="9">
        <v>147.16</v>
      </c>
    </row>
    <row r="18" spans="1:40" x14ac:dyDescent="0.2">
      <c r="A18">
        <v>51</v>
      </c>
      <c r="E18" s="10">
        <f>SUMIF(A16:A17,3,E16:E17)</f>
        <v>2.00115</v>
      </c>
      <c r="F18" s="10">
        <f>SUMIF(A16:A17,3,F16:F17)</f>
        <v>0</v>
      </c>
      <c r="G18" s="10">
        <f>SUMIF(A16:A17,3,G16:G17)</f>
        <v>0</v>
      </c>
      <c r="H18" s="10">
        <f>SUMIF(A16:A17,3,H16:H17)</f>
        <v>0</v>
      </c>
      <c r="I18" s="10">
        <f>SUMIF(A16:A17,3,I16:I17)</f>
        <v>2.00115</v>
      </c>
      <c r="J18" s="10">
        <f>SUMIF(A16:A17,3,J16:J17)</f>
        <v>0.68638999999999994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0.14715999999999999</v>
      </c>
      <c r="U18" s="3">
        <f>SUMIF(A16:A17,3,U16:U17)</f>
        <v>0</v>
      </c>
      <c r="V18" s="3">
        <f>SUMIF(A16:A17,3,V16:V17)</f>
        <v>0</v>
      </c>
      <c r="W18" s="3">
        <f>SUMIF(A16:A17,3,W16:W17)</f>
        <v>0</v>
      </c>
      <c r="X18" s="3">
        <f>SUMIF(A16:A17,3,X16:X17)</f>
        <v>0.14715999999999999</v>
      </c>
      <c r="Y18" s="3">
        <f>SUMIF(A16:A17,3,Y16:Y17)</f>
        <v>2.2089999999999999E-2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2001.15</v>
      </c>
      <c r="G20" s="5" t="s">
        <v>41</v>
      </c>
      <c r="H20" s="5" t="s">
        <v>42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111.11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43</v>
      </c>
      <c r="H21" s="5" t="s">
        <v>44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45</v>
      </c>
      <c r="H22" s="5" t="s">
        <v>46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47</v>
      </c>
      <c r="H23" s="5" t="s">
        <v>48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49</v>
      </c>
      <c r="H24" s="5" t="s">
        <v>50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51</v>
      </c>
      <c r="H25" s="5" t="s">
        <v>52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53</v>
      </c>
      <c r="H26" s="5" t="s">
        <v>54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55</v>
      </c>
      <c r="H27" s="5" t="s">
        <v>56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57</v>
      </c>
      <c r="H28" s="5" t="s">
        <v>58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59</v>
      </c>
      <c r="H29" s="5" t="s">
        <v>60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1314.76</v>
      </c>
      <c r="G30" s="5" t="s">
        <v>61</v>
      </c>
      <c r="H30" s="5" t="s">
        <v>62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89.02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63</v>
      </c>
      <c r="H31" s="5" t="s">
        <v>64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218.27</v>
      </c>
      <c r="G32" s="5" t="s">
        <v>65</v>
      </c>
      <c r="H32" s="5" t="s">
        <v>66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8.0299999999999994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686.39</v>
      </c>
      <c r="G33" s="5" t="s">
        <v>67</v>
      </c>
      <c r="H33" s="5" t="s">
        <v>68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22.09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69</v>
      </c>
      <c r="H34" s="5" t="s">
        <v>70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2001.15</v>
      </c>
      <c r="G35" s="5" t="s">
        <v>71</v>
      </c>
      <c r="H35" s="5" t="s">
        <v>72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147.16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73</v>
      </c>
      <c r="H36" s="5" t="s">
        <v>74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75</v>
      </c>
      <c r="H37" s="5" t="s">
        <v>76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77</v>
      </c>
      <c r="H38" s="5" t="s">
        <v>78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79</v>
      </c>
      <c r="H39" s="5" t="s">
        <v>80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2.2657549999999995</v>
      </c>
      <c r="G40" s="5" t="s">
        <v>81</v>
      </c>
      <c r="H40" s="5" t="s">
        <v>82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2.2657549999999995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0.58338000000000001</v>
      </c>
      <c r="G41" s="5" t="s">
        <v>83</v>
      </c>
      <c r="H41" s="5" t="s">
        <v>84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0.58338000000000001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85</v>
      </c>
      <c r="H42" s="5" t="s">
        <v>86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850.76</v>
      </c>
      <c r="G43" s="5" t="s">
        <v>87</v>
      </c>
      <c r="H43" s="5" t="s">
        <v>88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47.38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89</v>
      </c>
      <c r="H44" s="5" t="s">
        <v>90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22.94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91</v>
      </c>
      <c r="H45" s="5" t="s">
        <v>92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13.11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2001.15</v>
      </c>
      <c r="G46" s="5" t="s">
        <v>93</v>
      </c>
      <c r="H46" s="5" t="s">
        <v>94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147.16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167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109114723</v>
      </c>
      <c r="O51" s="4">
        <v>1</v>
      </c>
    </row>
    <row r="52" spans="1:40" x14ac:dyDescent="0.2">
      <c r="A52" s="6">
        <v>1</v>
      </c>
      <c r="B52" s="6" t="s">
        <v>168</v>
      </c>
      <c r="C52" s="6" t="s">
        <v>169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109114724</v>
      </c>
    </row>
    <row r="53" spans="1:40" x14ac:dyDescent="0.2">
      <c r="A53" s="4">
        <v>75</v>
      </c>
      <c r="B53" s="4" t="s">
        <v>170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109114725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109114725</v>
      </c>
      <c r="C1">
        <v>109114846</v>
      </c>
      <c r="D1">
        <v>51588395</v>
      </c>
      <c r="E1">
        <v>1</v>
      </c>
      <c r="F1">
        <v>1</v>
      </c>
      <c r="G1">
        <v>1</v>
      </c>
      <c r="H1">
        <v>1</v>
      </c>
      <c r="I1" t="s">
        <v>172</v>
      </c>
      <c r="J1" t="s">
        <v>3</v>
      </c>
      <c r="K1" t="s">
        <v>173</v>
      </c>
      <c r="L1">
        <v>1369</v>
      </c>
      <c r="N1">
        <v>1013</v>
      </c>
      <c r="O1" t="s">
        <v>174</v>
      </c>
      <c r="P1" t="s">
        <v>174</v>
      </c>
      <c r="Q1">
        <v>1</v>
      </c>
      <c r="W1">
        <v>0</v>
      </c>
      <c r="X1">
        <v>-931037793</v>
      </c>
      <c r="Y1">
        <v>2.0299999999999998</v>
      </c>
      <c r="AA1">
        <v>0</v>
      </c>
      <c r="AB1">
        <v>0</v>
      </c>
      <c r="AC1">
        <v>0</v>
      </c>
      <c r="AD1">
        <v>8.5299999999999994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2.0299999999999998</v>
      </c>
      <c r="AU1" t="s">
        <v>3</v>
      </c>
      <c r="AV1">
        <v>1</v>
      </c>
      <c r="AW1">
        <v>2</v>
      </c>
      <c r="AX1">
        <v>109114851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2.0299999999999998</v>
      </c>
      <c r="CY1">
        <f>AD1</f>
        <v>8.5299999999999994</v>
      </c>
      <c r="CZ1">
        <f>AH1</f>
        <v>8.5299999999999994</v>
      </c>
      <c r="DA1">
        <f>AL1</f>
        <v>1</v>
      </c>
      <c r="DB1">
        <f t="shared" ref="DB1:DB22" si="0">ROUND(ROUND(AT1*CZ1,2),6)</f>
        <v>17.32</v>
      </c>
      <c r="DC1">
        <f t="shared" ref="DC1:DC22" si="1">ROUND(ROUND(AT1*AG1,2),6)</f>
        <v>0</v>
      </c>
    </row>
    <row r="2" spans="1:107" x14ac:dyDescent="0.2">
      <c r="A2">
        <f>ROW(Source!A28)</f>
        <v>28</v>
      </c>
      <c r="B2">
        <v>109114725</v>
      </c>
      <c r="C2">
        <v>109114846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</v>
      </c>
      <c r="J2" t="s">
        <v>3</v>
      </c>
      <c r="K2" t="s">
        <v>175</v>
      </c>
      <c r="L2">
        <v>608254</v>
      </c>
      <c r="N2">
        <v>1013</v>
      </c>
      <c r="O2" t="s">
        <v>176</v>
      </c>
      <c r="P2" t="s">
        <v>176</v>
      </c>
      <c r="Q2">
        <v>1</v>
      </c>
      <c r="W2">
        <v>0</v>
      </c>
      <c r="X2">
        <v>-185737400</v>
      </c>
      <c r="Y2">
        <v>0.45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0.45</v>
      </c>
      <c r="AU2" t="s">
        <v>3</v>
      </c>
      <c r="AV2">
        <v>2</v>
      </c>
      <c r="AW2">
        <v>2</v>
      </c>
      <c r="AX2">
        <v>109114852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0.45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109114725</v>
      </c>
      <c r="C3">
        <v>109114846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177</v>
      </c>
      <c r="J3" t="s">
        <v>178</v>
      </c>
      <c r="K3" t="s">
        <v>179</v>
      </c>
      <c r="L3">
        <v>1368</v>
      </c>
      <c r="N3">
        <v>1011</v>
      </c>
      <c r="O3" t="s">
        <v>180</v>
      </c>
      <c r="P3" t="s">
        <v>180</v>
      </c>
      <c r="Q3">
        <v>1</v>
      </c>
      <c r="W3">
        <v>0</v>
      </c>
      <c r="X3">
        <v>1156180380</v>
      </c>
      <c r="Y3">
        <v>0.45</v>
      </c>
      <c r="AA3">
        <v>0</v>
      </c>
      <c r="AB3">
        <v>83.76</v>
      </c>
      <c r="AC3">
        <v>10.06</v>
      </c>
      <c r="AD3">
        <v>0</v>
      </c>
      <c r="AE3">
        <v>0</v>
      </c>
      <c r="AF3">
        <v>83.76</v>
      </c>
      <c r="AG3">
        <v>10.06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0.45</v>
      </c>
      <c r="AU3" t="s">
        <v>3</v>
      </c>
      <c r="AV3">
        <v>0</v>
      </c>
      <c r="AW3">
        <v>2</v>
      </c>
      <c r="AX3">
        <v>109114853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0.45</v>
      </c>
      <c r="CY3">
        <f>AB3</f>
        <v>83.76</v>
      </c>
      <c r="CZ3">
        <f>AF3</f>
        <v>83.76</v>
      </c>
      <c r="DA3">
        <f>AJ3</f>
        <v>1</v>
      </c>
      <c r="DB3">
        <f t="shared" si="0"/>
        <v>37.69</v>
      </c>
      <c r="DC3">
        <f t="shared" si="1"/>
        <v>4.53</v>
      </c>
    </row>
    <row r="4" spans="1:107" x14ac:dyDescent="0.2">
      <c r="A4">
        <f>ROW(Source!A28)</f>
        <v>28</v>
      </c>
      <c r="B4">
        <v>109114725</v>
      </c>
      <c r="C4">
        <v>109114846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181</v>
      </c>
      <c r="J4" t="s">
        <v>182</v>
      </c>
      <c r="K4" t="s">
        <v>183</v>
      </c>
      <c r="L4">
        <v>1368</v>
      </c>
      <c r="N4">
        <v>1011</v>
      </c>
      <c r="O4" t="s">
        <v>180</v>
      </c>
      <c r="P4" t="s">
        <v>180</v>
      </c>
      <c r="Q4">
        <v>1</v>
      </c>
      <c r="W4">
        <v>0</v>
      </c>
      <c r="X4">
        <v>1230759911</v>
      </c>
      <c r="Y4">
        <v>0.1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0.1</v>
      </c>
      <c r="AU4" t="s">
        <v>3</v>
      </c>
      <c r="AV4">
        <v>0</v>
      </c>
      <c r="AW4">
        <v>2</v>
      </c>
      <c r="AX4">
        <v>109114854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0.1</v>
      </c>
      <c r="CY4">
        <f>AB4</f>
        <v>87.17</v>
      </c>
      <c r="CZ4">
        <f>AF4</f>
        <v>87.17</v>
      </c>
      <c r="DA4">
        <f>AJ4</f>
        <v>1</v>
      </c>
      <c r="DB4">
        <f t="shared" si="0"/>
        <v>8.7200000000000006</v>
      </c>
      <c r="DC4">
        <f t="shared" si="1"/>
        <v>1.1599999999999999</v>
      </c>
    </row>
    <row r="5" spans="1:107" x14ac:dyDescent="0.2">
      <c r="A5">
        <f>ROW(Source!A29)</f>
        <v>29</v>
      </c>
      <c r="B5">
        <v>109114723</v>
      </c>
      <c r="C5">
        <v>109114846</v>
      </c>
      <c r="D5">
        <v>51588395</v>
      </c>
      <c r="E5">
        <v>1</v>
      </c>
      <c r="F5">
        <v>1</v>
      </c>
      <c r="G5">
        <v>1</v>
      </c>
      <c r="H5">
        <v>1</v>
      </c>
      <c r="I5" t="s">
        <v>172</v>
      </c>
      <c r="J5" t="s">
        <v>3</v>
      </c>
      <c r="K5" t="s">
        <v>173</v>
      </c>
      <c r="L5">
        <v>1369</v>
      </c>
      <c r="N5">
        <v>1013</v>
      </c>
      <c r="O5" t="s">
        <v>174</v>
      </c>
      <c r="P5" t="s">
        <v>174</v>
      </c>
      <c r="Q5">
        <v>1</v>
      </c>
      <c r="W5">
        <v>0</v>
      </c>
      <c r="X5">
        <v>-931037793</v>
      </c>
      <c r="Y5">
        <v>2.0299999999999998</v>
      </c>
      <c r="AA5">
        <v>0</v>
      </c>
      <c r="AB5">
        <v>0</v>
      </c>
      <c r="AC5">
        <v>0</v>
      </c>
      <c r="AD5">
        <v>8.5299999999999994</v>
      </c>
      <c r="AE5">
        <v>0</v>
      </c>
      <c r="AF5">
        <v>0</v>
      </c>
      <c r="AG5">
        <v>0</v>
      </c>
      <c r="AH5">
        <v>8.5299999999999994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2.0299999999999998</v>
      </c>
      <c r="AU5" t="s">
        <v>3</v>
      </c>
      <c r="AV5">
        <v>1</v>
      </c>
      <c r="AW5">
        <v>2</v>
      </c>
      <c r="AX5">
        <v>109114851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2.0299999999999998</v>
      </c>
      <c r="CY5">
        <f>AD5</f>
        <v>8.5299999999999994</v>
      </c>
      <c r="CZ5">
        <f>AH5</f>
        <v>8.5299999999999994</v>
      </c>
      <c r="DA5">
        <f>AL5</f>
        <v>1</v>
      </c>
      <c r="DB5">
        <f t="shared" si="0"/>
        <v>17.32</v>
      </c>
      <c r="DC5">
        <f t="shared" si="1"/>
        <v>0</v>
      </c>
    </row>
    <row r="6" spans="1:107" x14ac:dyDescent="0.2">
      <c r="A6">
        <f>ROW(Source!A29)</f>
        <v>29</v>
      </c>
      <c r="B6">
        <v>109114723</v>
      </c>
      <c r="C6">
        <v>109114846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14</v>
      </c>
      <c r="J6" t="s">
        <v>3</v>
      </c>
      <c r="K6" t="s">
        <v>175</v>
      </c>
      <c r="L6">
        <v>608254</v>
      </c>
      <c r="N6">
        <v>1013</v>
      </c>
      <c r="O6" t="s">
        <v>176</v>
      </c>
      <c r="P6" t="s">
        <v>176</v>
      </c>
      <c r="Q6">
        <v>1</v>
      </c>
      <c r="W6">
        <v>0</v>
      </c>
      <c r="X6">
        <v>-185737400</v>
      </c>
      <c r="Y6">
        <v>0.45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0.45</v>
      </c>
      <c r="AU6" t="s">
        <v>3</v>
      </c>
      <c r="AV6">
        <v>2</v>
      </c>
      <c r="AW6">
        <v>2</v>
      </c>
      <c r="AX6">
        <v>109114852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0.45</v>
      </c>
      <c r="CY6">
        <f>AD6</f>
        <v>0</v>
      </c>
      <c r="CZ6">
        <f>AH6</f>
        <v>0</v>
      </c>
      <c r="DA6">
        <f>AL6</f>
        <v>1</v>
      </c>
      <c r="DB6">
        <f t="shared" si="0"/>
        <v>0</v>
      </c>
      <c r="DC6">
        <f t="shared" si="1"/>
        <v>0</v>
      </c>
    </row>
    <row r="7" spans="1:107" x14ac:dyDescent="0.2">
      <c r="A7">
        <f>ROW(Source!A29)</f>
        <v>29</v>
      </c>
      <c r="B7">
        <v>109114723</v>
      </c>
      <c r="C7">
        <v>109114846</v>
      </c>
      <c r="D7">
        <v>76432761</v>
      </c>
      <c r="E7">
        <v>1</v>
      </c>
      <c r="F7">
        <v>1</v>
      </c>
      <c r="G7">
        <v>1</v>
      </c>
      <c r="H7">
        <v>2</v>
      </c>
      <c r="I7" t="s">
        <v>177</v>
      </c>
      <c r="J7" t="s">
        <v>178</v>
      </c>
      <c r="K7" t="s">
        <v>179</v>
      </c>
      <c r="L7">
        <v>1368</v>
      </c>
      <c r="N7">
        <v>1011</v>
      </c>
      <c r="O7" t="s">
        <v>180</v>
      </c>
      <c r="P7" t="s">
        <v>180</v>
      </c>
      <c r="Q7">
        <v>1</v>
      </c>
      <c r="W7">
        <v>0</v>
      </c>
      <c r="X7">
        <v>1156180380</v>
      </c>
      <c r="Y7">
        <v>0.45</v>
      </c>
      <c r="AA7">
        <v>0</v>
      </c>
      <c r="AB7">
        <v>876.13</v>
      </c>
      <c r="AC7">
        <v>347.67</v>
      </c>
      <c r="AD7">
        <v>0</v>
      </c>
      <c r="AE7">
        <v>0</v>
      </c>
      <c r="AF7">
        <v>83.76</v>
      </c>
      <c r="AG7">
        <v>10.06</v>
      </c>
      <c r="AH7">
        <v>0</v>
      </c>
      <c r="AI7">
        <v>1</v>
      </c>
      <c r="AJ7">
        <v>10.46</v>
      </c>
      <c r="AK7">
        <v>34.56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0.45</v>
      </c>
      <c r="AU7" t="s">
        <v>3</v>
      </c>
      <c r="AV7">
        <v>0</v>
      </c>
      <c r="AW7">
        <v>2</v>
      </c>
      <c r="AX7">
        <v>109114853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0.45</v>
      </c>
      <c r="CY7">
        <f>AB7</f>
        <v>876.13</v>
      </c>
      <c r="CZ7">
        <f>AF7</f>
        <v>83.76</v>
      </c>
      <c r="DA7">
        <f>AJ7</f>
        <v>10.46</v>
      </c>
      <c r="DB7">
        <f t="shared" si="0"/>
        <v>37.69</v>
      </c>
      <c r="DC7">
        <f t="shared" si="1"/>
        <v>4.53</v>
      </c>
    </row>
    <row r="8" spans="1:107" x14ac:dyDescent="0.2">
      <c r="A8">
        <f>ROW(Source!A29)</f>
        <v>29</v>
      </c>
      <c r="B8">
        <v>109114723</v>
      </c>
      <c r="C8">
        <v>109114846</v>
      </c>
      <c r="D8">
        <v>76434481</v>
      </c>
      <c r="E8">
        <v>1</v>
      </c>
      <c r="F8">
        <v>1</v>
      </c>
      <c r="G8">
        <v>1</v>
      </c>
      <c r="H8">
        <v>2</v>
      </c>
      <c r="I8" t="s">
        <v>181</v>
      </c>
      <c r="J8" t="s">
        <v>182</v>
      </c>
      <c r="K8" t="s">
        <v>183</v>
      </c>
      <c r="L8">
        <v>1368</v>
      </c>
      <c r="N8">
        <v>1011</v>
      </c>
      <c r="O8" t="s">
        <v>180</v>
      </c>
      <c r="P8" t="s">
        <v>180</v>
      </c>
      <c r="Q8">
        <v>1</v>
      </c>
      <c r="W8">
        <v>0</v>
      </c>
      <c r="X8">
        <v>1230759911</v>
      </c>
      <c r="Y8">
        <v>0.1</v>
      </c>
      <c r="AA8">
        <v>0</v>
      </c>
      <c r="AB8">
        <v>1575.16</v>
      </c>
      <c r="AC8">
        <v>400.9</v>
      </c>
      <c r="AD8">
        <v>0</v>
      </c>
      <c r="AE8">
        <v>0</v>
      </c>
      <c r="AF8">
        <v>87.17</v>
      </c>
      <c r="AG8">
        <v>11.6</v>
      </c>
      <c r="AH8">
        <v>0</v>
      </c>
      <c r="AI8">
        <v>1</v>
      </c>
      <c r="AJ8">
        <v>18.07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</v>
      </c>
      <c r="AU8" t="s">
        <v>3</v>
      </c>
      <c r="AV8">
        <v>0</v>
      </c>
      <c r="AW8">
        <v>2</v>
      </c>
      <c r="AX8">
        <v>109114854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0.1</v>
      </c>
      <c r="CY8">
        <f>AB8</f>
        <v>1575.16</v>
      </c>
      <c r="CZ8">
        <f>AF8</f>
        <v>87.17</v>
      </c>
      <c r="DA8">
        <f>AJ8</f>
        <v>18.07</v>
      </c>
      <c r="DB8">
        <f t="shared" si="0"/>
        <v>8.7200000000000006</v>
      </c>
      <c r="DC8">
        <f t="shared" si="1"/>
        <v>1.1599999999999999</v>
      </c>
    </row>
    <row r="9" spans="1:107" x14ac:dyDescent="0.2">
      <c r="A9">
        <f>ROW(Source!A30)</f>
        <v>30</v>
      </c>
      <c r="B9">
        <v>109114725</v>
      </c>
      <c r="C9">
        <v>109114855</v>
      </c>
      <c r="D9">
        <v>51588049</v>
      </c>
      <c r="E9">
        <v>1</v>
      </c>
      <c r="F9">
        <v>1</v>
      </c>
      <c r="G9">
        <v>1</v>
      </c>
      <c r="H9">
        <v>1</v>
      </c>
      <c r="I9" t="s">
        <v>184</v>
      </c>
      <c r="J9" t="s">
        <v>3</v>
      </c>
      <c r="K9" t="s">
        <v>185</v>
      </c>
      <c r="L9">
        <v>1369</v>
      </c>
      <c r="N9">
        <v>1013</v>
      </c>
      <c r="O9" t="s">
        <v>174</v>
      </c>
      <c r="P9" t="s">
        <v>174</v>
      </c>
      <c r="Q9">
        <v>1</v>
      </c>
      <c r="W9">
        <v>0</v>
      </c>
      <c r="X9">
        <v>254330056</v>
      </c>
      <c r="Y9">
        <v>0.28899999999999998</v>
      </c>
      <c r="AA9">
        <v>0</v>
      </c>
      <c r="AB9">
        <v>0</v>
      </c>
      <c r="AC9">
        <v>0</v>
      </c>
      <c r="AD9">
        <v>7.8</v>
      </c>
      <c r="AE9">
        <v>0</v>
      </c>
      <c r="AF9">
        <v>0</v>
      </c>
      <c r="AG9">
        <v>0</v>
      </c>
      <c r="AH9">
        <v>7.8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0.28899999999999998</v>
      </c>
      <c r="AU9" t="s">
        <v>3</v>
      </c>
      <c r="AV9">
        <v>1</v>
      </c>
      <c r="AW9">
        <v>2</v>
      </c>
      <c r="AX9">
        <v>109114859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0.16906499999999997</v>
      </c>
      <c r="CY9">
        <f>AD9</f>
        <v>7.8</v>
      </c>
      <c r="CZ9">
        <f>AH9</f>
        <v>7.8</v>
      </c>
      <c r="DA9">
        <f>AL9</f>
        <v>1</v>
      </c>
      <c r="DB9">
        <f t="shared" si="0"/>
        <v>2.25</v>
      </c>
      <c r="DC9">
        <f t="shared" si="1"/>
        <v>0</v>
      </c>
    </row>
    <row r="10" spans="1:107" x14ac:dyDescent="0.2">
      <c r="A10">
        <f>ROW(Source!A30)</f>
        <v>30</v>
      </c>
      <c r="B10">
        <v>109114725</v>
      </c>
      <c r="C10">
        <v>109114855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14</v>
      </c>
      <c r="J10" t="s">
        <v>3</v>
      </c>
      <c r="K10" t="s">
        <v>175</v>
      </c>
      <c r="L10">
        <v>608254</v>
      </c>
      <c r="N10">
        <v>1013</v>
      </c>
      <c r="O10" t="s">
        <v>176</v>
      </c>
      <c r="P10" t="s">
        <v>176</v>
      </c>
      <c r="Q10">
        <v>1</v>
      </c>
      <c r="W10">
        <v>0</v>
      </c>
      <c r="X10">
        <v>-185737400</v>
      </c>
      <c r="Y10">
        <v>0.114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0.114</v>
      </c>
      <c r="AU10" t="s">
        <v>3</v>
      </c>
      <c r="AV10">
        <v>2</v>
      </c>
      <c r="AW10">
        <v>2</v>
      </c>
      <c r="AX10">
        <v>109114860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6.6689999999999999E-2</v>
      </c>
      <c r="CY10">
        <f>AD10</f>
        <v>0</v>
      </c>
      <c r="CZ10">
        <f>AH10</f>
        <v>0</v>
      </c>
      <c r="DA10">
        <f>AL10</f>
        <v>1</v>
      </c>
      <c r="DB10">
        <f t="shared" si="0"/>
        <v>0</v>
      </c>
      <c r="DC10">
        <f t="shared" si="1"/>
        <v>0</v>
      </c>
    </row>
    <row r="11" spans="1:107" x14ac:dyDescent="0.2">
      <c r="A11">
        <f>ROW(Source!A30)</f>
        <v>30</v>
      </c>
      <c r="B11">
        <v>109114725</v>
      </c>
      <c r="C11">
        <v>109114855</v>
      </c>
      <c r="D11">
        <v>76432701</v>
      </c>
      <c r="E11">
        <v>1</v>
      </c>
      <c r="F11">
        <v>1</v>
      </c>
      <c r="G11">
        <v>1</v>
      </c>
      <c r="H11">
        <v>2</v>
      </c>
      <c r="I11" t="s">
        <v>186</v>
      </c>
      <c r="J11" t="s">
        <v>187</v>
      </c>
      <c r="K11" t="s">
        <v>188</v>
      </c>
      <c r="L11">
        <v>1368</v>
      </c>
      <c r="N11">
        <v>1011</v>
      </c>
      <c r="O11" t="s">
        <v>180</v>
      </c>
      <c r="P11" t="s">
        <v>180</v>
      </c>
      <c r="Q11">
        <v>1</v>
      </c>
      <c r="W11">
        <v>0</v>
      </c>
      <c r="X11">
        <v>1549832887</v>
      </c>
      <c r="Y11">
        <v>0.114</v>
      </c>
      <c r="AA11">
        <v>0</v>
      </c>
      <c r="AB11">
        <v>99.89</v>
      </c>
      <c r="AC11">
        <v>10.06</v>
      </c>
      <c r="AD11">
        <v>0</v>
      </c>
      <c r="AE11">
        <v>0</v>
      </c>
      <c r="AF11">
        <v>99.89</v>
      </c>
      <c r="AG11">
        <v>10.06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0.114</v>
      </c>
      <c r="AU11" t="s">
        <v>3</v>
      </c>
      <c r="AV11">
        <v>0</v>
      </c>
      <c r="AW11">
        <v>2</v>
      </c>
      <c r="AX11">
        <v>109114861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6.6689999999999999E-2</v>
      </c>
      <c r="CY11">
        <f>AB11</f>
        <v>99.89</v>
      </c>
      <c r="CZ11">
        <f>AF11</f>
        <v>99.89</v>
      </c>
      <c r="DA11">
        <f>AJ11</f>
        <v>1</v>
      </c>
      <c r="DB11">
        <f t="shared" si="0"/>
        <v>11.39</v>
      </c>
      <c r="DC11">
        <f t="shared" si="1"/>
        <v>1.1499999999999999</v>
      </c>
    </row>
    <row r="12" spans="1:107" x14ac:dyDescent="0.2">
      <c r="A12">
        <f>ROW(Source!A31)</f>
        <v>31</v>
      </c>
      <c r="B12">
        <v>109114723</v>
      </c>
      <c r="C12">
        <v>109114855</v>
      </c>
      <c r="D12">
        <v>51588049</v>
      </c>
      <c r="E12">
        <v>1</v>
      </c>
      <c r="F12">
        <v>1</v>
      </c>
      <c r="G12">
        <v>1</v>
      </c>
      <c r="H12">
        <v>1</v>
      </c>
      <c r="I12" t="s">
        <v>184</v>
      </c>
      <c r="J12" t="s">
        <v>3</v>
      </c>
      <c r="K12" t="s">
        <v>185</v>
      </c>
      <c r="L12">
        <v>1369</v>
      </c>
      <c r="N12">
        <v>1013</v>
      </c>
      <c r="O12" t="s">
        <v>174</v>
      </c>
      <c r="P12" t="s">
        <v>174</v>
      </c>
      <c r="Q12">
        <v>1</v>
      </c>
      <c r="W12">
        <v>0</v>
      </c>
      <c r="X12">
        <v>254330056</v>
      </c>
      <c r="Y12">
        <v>0.28899999999999998</v>
      </c>
      <c r="AA12">
        <v>0</v>
      </c>
      <c r="AB12">
        <v>0</v>
      </c>
      <c r="AC12">
        <v>0</v>
      </c>
      <c r="AD12">
        <v>7.8</v>
      </c>
      <c r="AE12">
        <v>0</v>
      </c>
      <c r="AF12">
        <v>0</v>
      </c>
      <c r="AG12">
        <v>0</v>
      </c>
      <c r="AH12">
        <v>7.8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0.28899999999999998</v>
      </c>
      <c r="AU12" t="s">
        <v>3</v>
      </c>
      <c r="AV12">
        <v>1</v>
      </c>
      <c r="AW12">
        <v>2</v>
      </c>
      <c r="AX12">
        <v>109114859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0.16906499999999997</v>
      </c>
      <c r="CY12">
        <f>AD12</f>
        <v>7.8</v>
      </c>
      <c r="CZ12">
        <f>AH12</f>
        <v>7.8</v>
      </c>
      <c r="DA12">
        <f>AL12</f>
        <v>1</v>
      </c>
      <c r="DB12">
        <f t="shared" si="0"/>
        <v>2.25</v>
      </c>
      <c r="DC12">
        <f t="shared" si="1"/>
        <v>0</v>
      </c>
    </row>
    <row r="13" spans="1:107" x14ac:dyDescent="0.2">
      <c r="A13">
        <f>ROW(Source!A31)</f>
        <v>31</v>
      </c>
      <c r="B13">
        <v>109114723</v>
      </c>
      <c r="C13">
        <v>109114855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14</v>
      </c>
      <c r="J13" t="s">
        <v>3</v>
      </c>
      <c r="K13" t="s">
        <v>175</v>
      </c>
      <c r="L13">
        <v>608254</v>
      </c>
      <c r="N13">
        <v>1013</v>
      </c>
      <c r="O13" t="s">
        <v>176</v>
      </c>
      <c r="P13" t="s">
        <v>176</v>
      </c>
      <c r="Q13">
        <v>1</v>
      </c>
      <c r="W13">
        <v>0</v>
      </c>
      <c r="X13">
        <v>-185737400</v>
      </c>
      <c r="Y13">
        <v>0.114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0.114</v>
      </c>
      <c r="AU13" t="s">
        <v>3</v>
      </c>
      <c r="AV13">
        <v>2</v>
      </c>
      <c r="AW13">
        <v>2</v>
      </c>
      <c r="AX13">
        <v>109114860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6.6689999999999999E-2</v>
      </c>
      <c r="CY13">
        <f>AD13</f>
        <v>0</v>
      </c>
      <c r="CZ13">
        <f>AH13</f>
        <v>0</v>
      </c>
      <c r="DA13">
        <f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ROW(Source!A31)</f>
        <v>31</v>
      </c>
      <c r="B14">
        <v>109114723</v>
      </c>
      <c r="C14">
        <v>109114855</v>
      </c>
      <c r="D14">
        <v>76432701</v>
      </c>
      <c r="E14">
        <v>1</v>
      </c>
      <c r="F14">
        <v>1</v>
      </c>
      <c r="G14">
        <v>1</v>
      </c>
      <c r="H14">
        <v>2</v>
      </c>
      <c r="I14" t="s">
        <v>186</v>
      </c>
      <c r="J14" t="s">
        <v>187</v>
      </c>
      <c r="K14" t="s">
        <v>188</v>
      </c>
      <c r="L14">
        <v>1368</v>
      </c>
      <c r="N14">
        <v>1011</v>
      </c>
      <c r="O14" t="s">
        <v>180</v>
      </c>
      <c r="P14" t="s">
        <v>180</v>
      </c>
      <c r="Q14">
        <v>1</v>
      </c>
      <c r="W14">
        <v>0</v>
      </c>
      <c r="X14">
        <v>1549832887</v>
      </c>
      <c r="Y14">
        <v>0.114</v>
      </c>
      <c r="AA14">
        <v>0</v>
      </c>
      <c r="AB14">
        <v>929.98</v>
      </c>
      <c r="AC14">
        <v>347.67</v>
      </c>
      <c r="AD14">
        <v>0</v>
      </c>
      <c r="AE14">
        <v>0</v>
      </c>
      <c r="AF14">
        <v>99.89</v>
      </c>
      <c r="AG14">
        <v>10.06</v>
      </c>
      <c r="AH14">
        <v>0</v>
      </c>
      <c r="AI14">
        <v>1</v>
      </c>
      <c r="AJ14">
        <v>9.31</v>
      </c>
      <c r="AK14">
        <v>34.56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0.114</v>
      </c>
      <c r="AU14" t="s">
        <v>3</v>
      </c>
      <c r="AV14">
        <v>0</v>
      </c>
      <c r="AW14">
        <v>2</v>
      </c>
      <c r="AX14">
        <v>109114861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6.6689999999999999E-2</v>
      </c>
      <c r="CY14">
        <f>AB14</f>
        <v>929.98</v>
      </c>
      <c r="CZ14">
        <f>AF14</f>
        <v>99.89</v>
      </c>
      <c r="DA14">
        <f>AJ14</f>
        <v>9.31</v>
      </c>
      <c r="DB14">
        <f t="shared" si="0"/>
        <v>11.39</v>
      </c>
      <c r="DC14">
        <f t="shared" si="1"/>
        <v>1.1499999999999999</v>
      </c>
    </row>
    <row r="15" spans="1:107" x14ac:dyDescent="0.2">
      <c r="A15">
        <f>ROW(Source!A32)</f>
        <v>32</v>
      </c>
      <c r="B15">
        <v>109114725</v>
      </c>
      <c r="C15">
        <v>109114862</v>
      </c>
      <c r="D15">
        <v>76434481</v>
      </c>
      <c r="E15">
        <v>1</v>
      </c>
      <c r="F15">
        <v>1</v>
      </c>
      <c r="G15">
        <v>1</v>
      </c>
      <c r="H15">
        <v>2</v>
      </c>
      <c r="I15" t="s">
        <v>181</v>
      </c>
      <c r="J15" t="s">
        <v>182</v>
      </c>
      <c r="K15" t="s">
        <v>183</v>
      </c>
      <c r="L15">
        <v>1368</v>
      </c>
      <c r="N15">
        <v>1011</v>
      </c>
      <c r="O15" t="s">
        <v>180</v>
      </c>
      <c r="P15" t="s">
        <v>180</v>
      </c>
      <c r="Q15">
        <v>1</v>
      </c>
      <c r="W15">
        <v>0</v>
      </c>
      <c r="X15">
        <v>1230759911</v>
      </c>
      <c r="Y15">
        <v>0.53200000000000003</v>
      </c>
      <c r="AA15">
        <v>0</v>
      </c>
      <c r="AB15">
        <v>87.17</v>
      </c>
      <c r="AC15">
        <v>11.6</v>
      </c>
      <c r="AD15">
        <v>0</v>
      </c>
      <c r="AE15">
        <v>0</v>
      </c>
      <c r="AF15">
        <v>87.17</v>
      </c>
      <c r="AG15">
        <v>11.6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0.53200000000000003</v>
      </c>
      <c r="AU15" t="s">
        <v>3</v>
      </c>
      <c r="AV15">
        <v>0</v>
      </c>
      <c r="AW15">
        <v>2</v>
      </c>
      <c r="AX15">
        <v>109114864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Y15*Source!I32</f>
        <v>0.31122</v>
      </c>
      <c r="CY15">
        <f>AB15</f>
        <v>87.17</v>
      </c>
      <c r="CZ15">
        <f>AF15</f>
        <v>87.17</v>
      </c>
      <c r="DA15">
        <f>AJ15</f>
        <v>1</v>
      </c>
      <c r="DB15">
        <f t="shared" si="0"/>
        <v>46.37</v>
      </c>
      <c r="DC15">
        <f t="shared" si="1"/>
        <v>6.17</v>
      </c>
    </row>
    <row r="16" spans="1:107" x14ac:dyDescent="0.2">
      <c r="A16">
        <f>ROW(Source!A33)</f>
        <v>33</v>
      </c>
      <c r="B16">
        <v>109114723</v>
      </c>
      <c r="C16">
        <v>109114862</v>
      </c>
      <c r="D16">
        <v>76434481</v>
      </c>
      <c r="E16">
        <v>1</v>
      </c>
      <c r="F16">
        <v>1</v>
      </c>
      <c r="G16">
        <v>1</v>
      </c>
      <c r="H16">
        <v>2</v>
      </c>
      <c r="I16" t="s">
        <v>181</v>
      </c>
      <c r="J16" t="s">
        <v>182</v>
      </c>
      <c r="K16" t="s">
        <v>183</v>
      </c>
      <c r="L16">
        <v>1368</v>
      </c>
      <c r="N16">
        <v>1011</v>
      </c>
      <c r="O16" t="s">
        <v>180</v>
      </c>
      <c r="P16" t="s">
        <v>180</v>
      </c>
      <c r="Q16">
        <v>1</v>
      </c>
      <c r="W16">
        <v>0</v>
      </c>
      <c r="X16">
        <v>1230759911</v>
      </c>
      <c r="Y16">
        <v>0.53200000000000003</v>
      </c>
      <c r="AA16">
        <v>0</v>
      </c>
      <c r="AB16">
        <v>1575.16</v>
      </c>
      <c r="AC16">
        <v>400.9</v>
      </c>
      <c r="AD16">
        <v>0</v>
      </c>
      <c r="AE16">
        <v>0</v>
      </c>
      <c r="AF16">
        <v>87.17</v>
      </c>
      <c r="AG16">
        <v>11.6</v>
      </c>
      <c r="AH16">
        <v>0</v>
      </c>
      <c r="AI16">
        <v>1</v>
      </c>
      <c r="AJ16">
        <v>18.07</v>
      </c>
      <c r="AK16">
        <v>34.56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0.53200000000000003</v>
      </c>
      <c r="AU16" t="s">
        <v>3</v>
      </c>
      <c r="AV16">
        <v>0</v>
      </c>
      <c r="AW16">
        <v>2</v>
      </c>
      <c r="AX16">
        <v>109114864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Y16*Source!I33</f>
        <v>0.31122</v>
      </c>
      <c r="CY16">
        <f>AB16</f>
        <v>1575.16</v>
      </c>
      <c r="CZ16">
        <f>AF16</f>
        <v>87.17</v>
      </c>
      <c r="DA16">
        <f>AJ16</f>
        <v>18.07</v>
      </c>
      <c r="DB16">
        <f t="shared" si="0"/>
        <v>46.37</v>
      </c>
      <c r="DC16">
        <f t="shared" si="1"/>
        <v>6.17</v>
      </c>
    </row>
    <row r="17" spans="1:107" x14ac:dyDescent="0.2">
      <c r="A17">
        <f>ROW(Source!A34)</f>
        <v>34</v>
      </c>
      <c r="B17">
        <v>109114725</v>
      </c>
      <c r="C17">
        <v>109114865</v>
      </c>
      <c r="D17">
        <v>51588049</v>
      </c>
      <c r="E17">
        <v>1</v>
      </c>
      <c r="F17">
        <v>1</v>
      </c>
      <c r="G17">
        <v>1</v>
      </c>
      <c r="H17">
        <v>1</v>
      </c>
      <c r="I17" t="s">
        <v>184</v>
      </c>
      <c r="J17" t="s">
        <v>3</v>
      </c>
      <c r="K17" t="s">
        <v>185</v>
      </c>
      <c r="L17">
        <v>1369</v>
      </c>
      <c r="N17">
        <v>1013</v>
      </c>
      <c r="O17" t="s">
        <v>174</v>
      </c>
      <c r="P17" t="s">
        <v>174</v>
      </c>
      <c r="Q17">
        <v>1</v>
      </c>
      <c r="W17">
        <v>0</v>
      </c>
      <c r="X17">
        <v>254330056</v>
      </c>
      <c r="Y17">
        <v>0.114</v>
      </c>
      <c r="AA17">
        <v>0</v>
      </c>
      <c r="AB17">
        <v>0</v>
      </c>
      <c r="AC17">
        <v>0</v>
      </c>
      <c r="AD17">
        <v>7.8</v>
      </c>
      <c r="AE17">
        <v>0</v>
      </c>
      <c r="AF17">
        <v>0</v>
      </c>
      <c r="AG17">
        <v>0</v>
      </c>
      <c r="AH17">
        <v>7.8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0.114</v>
      </c>
      <c r="AU17" t="s">
        <v>3</v>
      </c>
      <c r="AV17">
        <v>1</v>
      </c>
      <c r="AW17">
        <v>2</v>
      </c>
      <c r="AX17">
        <v>109114869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Y17*Source!I34</f>
        <v>6.6689999999999999E-2</v>
      </c>
      <c r="CY17">
        <f>AD17</f>
        <v>7.8</v>
      </c>
      <c r="CZ17">
        <f>AH17</f>
        <v>7.8</v>
      </c>
      <c r="DA17">
        <f>AL17</f>
        <v>1</v>
      </c>
      <c r="DB17">
        <f t="shared" si="0"/>
        <v>0.89</v>
      </c>
      <c r="DC17">
        <f t="shared" si="1"/>
        <v>0</v>
      </c>
    </row>
    <row r="18" spans="1:107" x14ac:dyDescent="0.2">
      <c r="A18">
        <f>ROW(Source!A34)</f>
        <v>34</v>
      </c>
      <c r="B18">
        <v>109114725</v>
      </c>
      <c r="C18">
        <v>109114865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14</v>
      </c>
      <c r="J18" t="s">
        <v>3</v>
      </c>
      <c r="K18" t="s">
        <v>175</v>
      </c>
      <c r="L18">
        <v>608254</v>
      </c>
      <c r="N18">
        <v>1013</v>
      </c>
      <c r="O18" t="s">
        <v>176</v>
      </c>
      <c r="P18" t="s">
        <v>176</v>
      </c>
      <c r="Q18">
        <v>1</v>
      </c>
      <c r="W18">
        <v>0</v>
      </c>
      <c r="X18">
        <v>-185737400</v>
      </c>
      <c r="Y18">
        <v>0.114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0.114</v>
      </c>
      <c r="AU18" t="s">
        <v>3</v>
      </c>
      <c r="AV18">
        <v>2</v>
      </c>
      <c r="AW18">
        <v>2</v>
      </c>
      <c r="AX18">
        <v>109114870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Y18*Source!I34</f>
        <v>6.6689999999999999E-2</v>
      </c>
      <c r="CY18">
        <f>AD18</f>
        <v>0</v>
      </c>
      <c r="CZ18">
        <f>AH18</f>
        <v>0</v>
      </c>
      <c r="DA18">
        <f>AL18</f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ROW(Source!A34)</f>
        <v>34</v>
      </c>
      <c r="B19">
        <v>109114725</v>
      </c>
      <c r="C19">
        <v>109114865</v>
      </c>
      <c r="D19">
        <v>76432701</v>
      </c>
      <c r="E19">
        <v>1</v>
      </c>
      <c r="F19">
        <v>1</v>
      </c>
      <c r="G19">
        <v>1</v>
      </c>
      <c r="H19">
        <v>2</v>
      </c>
      <c r="I19" t="s">
        <v>186</v>
      </c>
      <c r="J19" t="s">
        <v>187</v>
      </c>
      <c r="K19" t="s">
        <v>188</v>
      </c>
      <c r="L19">
        <v>1368</v>
      </c>
      <c r="N19">
        <v>1011</v>
      </c>
      <c r="O19" t="s">
        <v>180</v>
      </c>
      <c r="P19" t="s">
        <v>180</v>
      </c>
      <c r="Q19">
        <v>1</v>
      </c>
      <c r="W19">
        <v>0</v>
      </c>
      <c r="X19">
        <v>1549832887</v>
      </c>
      <c r="Y19">
        <v>0.114</v>
      </c>
      <c r="AA19">
        <v>0</v>
      </c>
      <c r="AB19">
        <v>99.89</v>
      </c>
      <c r="AC19">
        <v>10.06</v>
      </c>
      <c r="AD19">
        <v>0</v>
      </c>
      <c r="AE19">
        <v>0</v>
      </c>
      <c r="AF19">
        <v>99.89</v>
      </c>
      <c r="AG19">
        <v>10.06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0.114</v>
      </c>
      <c r="AU19" t="s">
        <v>3</v>
      </c>
      <c r="AV19">
        <v>0</v>
      </c>
      <c r="AW19">
        <v>2</v>
      </c>
      <c r="AX19">
        <v>109114871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Y19*Source!I34</f>
        <v>6.6689999999999999E-2</v>
      </c>
      <c r="CY19">
        <f>AB19</f>
        <v>99.89</v>
      </c>
      <c r="CZ19">
        <f>AF19</f>
        <v>99.89</v>
      </c>
      <c r="DA19">
        <f>AJ19</f>
        <v>1</v>
      </c>
      <c r="DB19">
        <f t="shared" si="0"/>
        <v>11.39</v>
      </c>
      <c r="DC19">
        <f t="shared" si="1"/>
        <v>1.1499999999999999</v>
      </c>
    </row>
    <row r="20" spans="1:107" x14ac:dyDescent="0.2">
      <c r="A20">
        <f>ROW(Source!A35)</f>
        <v>35</v>
      </c>
      <c r="B20">
        <v>109114723</v>
      </c>
      <c r="C20">
        <v>109114865</v>
      </c>
      <c r="D20">
        <v>51588049</v>
      </c>
      <c r="E20">
        <v>1</v>
      </c>
      <c r="F20">
        <v>1</v>
      </c>
      <c r="G20">
        <v>1</v>
      </c>
      <c r="H20">
        <v>1</v>
      </c>
      <c r="I20" t="s">
        <v>184</v>
      </c>
      <c r="J20" t="s">
        <v>3</v>
      </c>
      <c r="K20" t="s">
        <v>185</v>
      </c>
      <c r="L20">
        <v>1369</v>
      </c>
      <c r="N20">
        <v>1013</v>
      </c>
      <c r="O20" t="s">
        <v>174</v>
      </c>
      <c r="P20" t="s">
        <v>174</v>
      </c>
      <c r="Q20">
        <v>1</v>
      </c>
      <c r="W20">
        <v>0</v>
      </c>
      <c r="X20">
        <v>254330056</v>
      </c>
      <c r="Y20">
        <v>0.114</v>
      </c>
      <c r="AA20">
        <v>0</v>
      </c>
      <c r="AB20">
        <v>0</v>
      </c>
      <c r="AC20">
        <v>0</v>
      </c>
      <c r="AD20">
        <v>7.8</v>
      </c>
      <c r="AE20">
        <v>0</v>
      </c>
      <c r="AF20">
        <v>0</v>
      </c>
      <c r="AG20">
        <v>0</v>
      </c>
      <c r="AH20">
        <v>7.8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0.114</v>
      </c>
      <c r="AU20" t="s">
        <v>3</v>
      </c>
      <c r="AV20">
        <v>1</v>
      </c>
      <c r="AW20">
        <v>2</v>
      </c>
      <c r="AX20">
        <v>109114869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Y20*Source!I35</f>
        <v>6.6689999999999999E-2</v>
      </c>
      <c r="CY20">
        <f>AD20</f>
        <v>7.8</v>
      </c>
      <c r="CZ20">
        <f>AH20</f>
        <v>7.8</v>
      </c>
      <c r="DA20">
        <f>AL20</f>
        <v>1</v>
      </c>
      <c r="DB20">
        <f t="shared" si="0"/>
        <v>0.89</v>
      </c>
      <c r="DC20">
        <f t="shared" si="1"/>
        <v>0</v>
      </c>
    </row>
    <row r="21" spans="1:107" x14ac:dyDescent="0.2">
      <c r="A21">
        <f>ROW(Source!A35)</f>
        <v>35</v>
      </c>
      <c r="B21">
        <v>109114723</v>
      </c>
      <c r="C21">
        <v>109114865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14</v>
      </c>
      <c r="J21" t="s">
        <v>3</v>
      </c>
      <c r="K21" t="s">
        <v>175</v>
      </c>
      <c r="L21">
        <v>608254</v>
      </c>
      <c r="N21">
        <v>1013</v>
      </c>
      <c r="O21" t="s">
        <v>176</v>
      </c>
      <c r="P21" t="s">
        <v>176</v>
      </c>
      <c r="Q21">
        <v>1</v>
      </c>
      <c r="W21">
        <v>0</v>
      </c>
      <c r="X21">
        <v>-185737400</v>
      </c>
      <c r="Y21">
        <v>0.114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0.114</v>
      </c>
      <c r="AU21" t="s">
        <v>3</v>
      </c>
      <c r="AV21">
        <v>2</v>
      </c>
      <c r="AW21">
        <v>2</v>
      </c>
      <c r="AX21">
        <v>109114870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Y21*Source!I35</f>
        <v>6.6689999999999999E-2</v>
      </c>
      <c r="CY21">
        <f>AD21</f>
        <v>0</v>
      </c>
      <c r="CZ21">
        <f>AH21</f>
        <v>0</v>
      </c>
      <c r="DA21">
        <f>AL21</f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ROW(Source!A35)</f>
        <v>35</v>
      </c>
      <c r="B22">
        <v>109114723</v>
      </c>
      <c r="C22">
        <v>109114865</v>
      </c>
      <c r="D22">
        <v>76432701</v>
      </c>
      <c r="E22">
        <v>1</v>
      </c>
      <c r="F22">
        <v>1</v>
      </c>
      <c r="G22">
        <v>1</v>
      </c>
      <c r="H22">
        <v>2</v>
      </c>
      <c r="I22" t="s">
        <v>186</v>
      </c>
      <c r="J22" t="s">
        <v>187</v>
      </c>
      <c r="K22" t="s">
        <v>188</v>
      </c>
      <c r="L22">
        <v>1368</v>
      </c>
      <c r="N22">
        <v>1011</v>
      </c>
      <c r="O22" t="s">
        <v>180</v>
      </c>
      <c r="P22" t="s">
        <v>180</v>
      </c>
      <c r="Q22">
        <v>1</v>
      </c>
      <c r="W22">
        <v>0</v>
      </c>
      <c r="X22">
        <v>1549832887</v>
      </c>
      <c r="Y22">
        <v>0.114</v>
      </c>
      <c r="AA22">
        <v>0</v>
      </c>
      <c r="AB22">
        <v>929.98</v>
      </c>
      <c r="AC22">
        <v>347.67</v>
      </c>
      <c r="AD22">
        <v>0</v>
      </c>
      <c r="AE22">
        <v>0</v>
      </c>
      <c r="AF22">
        <v>99.89</v>
      </c>
      <c r="AG22">
        <v>10.06</v>
      </c>
      <c r="AH22">
        <v>0</v>
      </c>
      <c r="AI22">
        <v>1</v>
      </c>
      <c r="AJ22">
        <v>9.31</v>
      </c>
      <c r="AK22">
        <v>34.56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0.114</v>
      </c>
      <c r="AU22" t="s">
        <v>3</v>
      </c>
      <c r="AV22">
        <v>0</v>
      </c>
      <c r="AW22">
        <v>2</v>
      </c>
      <c r="AX22">
        <v>109114871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Y22*Source!I35</f>
        <v>6.6689999999999999E-2</v>
      </c>
      <c r="CY22">
        <f>AB22</f>
        <v>929.98</v>
      </c>
      <c r="CZ22">
        <f>AF22</f>
        <v>99.89</v>
      </c>
      <c r="DA22">
        <f>AJ22</f>
        <v>9.31</v>
      </c>
      <c r="DB22">
        <f t="shared" si="0"/>
        <v>11.39</v>
      </c>
      <c r="DC22">
        <f t="shared" si="1"/>
        <v>1.1499999999999999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109114851</v>
      </c>
      <c r="C1">
        <v>109114846</v>
      </c>
      <c r="D1">
        <v>51588395</v>
      </c>
      <c r="E1">
        <v>1</v>
      </c>
      <c r="F1">
        <v>1</v>
      </c>
      <c r="G1">
        <v>1</v>
      </c>
      <c r="H1">
        <v>1</v>
      </c>
      <c r="I1" t="s">
        <v>172</v>
      </c>
      <c r="J1" t="s">
        <v>3</v>
      </c>
      <c r="K1" t="s">
        <v>173</v>
      </c>
      <c r="L1">
        <v>1369</v>
      </c>
      <c r="N1">
        <v>1013</v>
      </c>
      <c r="O1" t="s">
        <v>174</v>
      </c>
      <c r="P1" t="s">
        <v>174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3</v>
      </c>
      <c r="AG1">
        <v>2.0299999999999998</v>
      </c>
      <c r="AH1">
        <v>2</v>
      </c>
      <c r="AI1">
        <v>109114847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109114852</v>
      </c>
      <c r="C2">
        <v>109114846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14</v>
      </c>
      <c r="J2" t="s">
        <v>3</v>
      </c>
      <c r="K2" t="s">
        <v>175</v>
      </c>
      <c r="L2">
        <v>608254</v>
      </c>
      <c r="N2">
        <v>1013</v>
      </c>
      <c r="O2" t="s">
        <v>176</v>
      </c>
      <c r="P2" t="s">
        <v>176</v>
      </c>
      <c r="Q2">
        <v>1</v>
      </c>
      <c r="X2">
        <v>0.45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0.45</v>
      </c>
      <c r="AH2">
        <v>2</v>
      </c>
      <c r="AI2">
        <v>109114848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109114853</v>
      </c>
      <c r="C3">
        <v>109114846</v>
      </c>
      <c r="D3">
        <v>76432761</v>
      </c>
      <c r="E3">
        <v>1</v>
      </c>
      <c r="F3">
        <v>1</v>
      </c>
      <c r="G3">
        <v>1</v>
      </c>
      <c r="H3">
        <v>2</v>
      </c>
      <c r="I3" t="s">
        <v>177</v>
      </c>
      <c r="J3" t="s">
        <v>178</v>
      </c>
      <c r="K3" t="s">
        <v>179</v>
      </c>
      <c r="L3">
        <v>1368</v>
      </c>
      <c r="N3">
        <v>1011</v>
      </c>
      <c r="O3" t="s">
        <v>180</v>
      </c>
      <c r="P3" t="s">
        <v>180</v>
      </c>
      <c r="Q3">
        <v>1</v>
      </c>
      <c r="X3">
        <v>0.45</v>
      </c>
      <c r="Y3">
        <v>0</v>
      </c>
      <c r="Z3">
        <v>83.76</v>
      </c>
      <c r="AA3">
        <v>10.06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0.45</v>
      </c>
      <c r="AH3">
        <v>2</v>
      </c>
      <c r="AI3">
        <v>109114849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109114854</v>
      </c>
      <c r="C4">
        <v>109114846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181</v>
      </c>
      <c r="J4" t="s">
        <v>182</v>
      </c>
      <c r="K4" t="s">
        <v>183</v>
      </c>
      <c r="L4">
        <v>1368</v>
      </c>
      <c r="N4">
        <v>1011</v>
      </c>
      <c r="O4" t="s">
        <v>180</v>
      </c>
      <c r="P4" t="s">
        <v>180</v>
      </c>
      <c r="Q4">
        <v>1</v>
      </c>
      <c r="X4">
        <v>0.1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0.1</v>
      </c>
      <c r="AH4">
        <v>2</v>
      </c>
      <c r="AI4">
        <v>109114850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109114851</v>
      </c>
      <c r="C5">
        <v>109114846</v>
      </c>
      <c r="D5">
        <v>51588395</v>
      </c>
      <c r="E5">
        <v>1</v>
      </c>
      <c r="F5">
        <v>1</v>
      </c>
      <c r="G5">
        <v>1</v>
      </c>
      <c r="H5">
        <v>1</v>
      </c>
      <c r="I5" t="s">
        <v>172</v>
      </c>
      <c r="J5" t="s">
        <v>3</v>
      </c>
      <c r="K5" t="s">
        <v>173</v>
      </c>
      <c r="L5">
        <v>1369</v>
      </c>
      <c r="N5">
        <v>1013</v>
      </c>
      <c r="O5" t="s">
        <v>174</v>
      </c>
      <c r="P5" t="s">
        <v>174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8.5299999999999994</v>
      </c>
      <c r="AC5">
        <v>0</v>
      </c>
      <c r="AD5">
        <v>1</v>
      </c>
      <c r="AE5">
        <v>1</v>
      </c>
      <c r="AF5" t="s">
        <v>3</v>
      </c>
      <c r="AG5">
        <v>2.0299999999999998</v>
      </c>
      <c r="AH5">
        <v>2</v>
      </c>
      <c r="AI5">
        <v>109114847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109114852</v>
      </c>
      <c r="C6">
        <v>109114846</v>
      </c>
      <c r="D6">
        <v>121548</v>
      </c>
      <c r="E6">
        <v>1</v>
      </c>
      <c r="F6">
        <v>1</v>
      </c>
      <c r="G6">
        <v>1</v>
      </c>
      <c r="H6">
        <v>1</v>
      </c>
      <c r="I6" t="s">
        <v>14</v>
      </c>
      <c r="J6" t="s">
        <v>3</v>
      </c>
      <c r="K6" t="s">
        <v>175</v>
      </c>
      <c r="L6">
        <v>608254</v>
      </c>
      <c r="N6">
        <v>1013</v>
      </c>
      <c r="O6" t="s">
        <v>176</v>
      </c>
      <c r="P6" t="s">
        <v>176</v>
      </c>
      <c r="Q6">
        <v>1</v>
      </c>
      <c r="X6">
        <v>0.45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</v>
      </c>
      <c r="AG6">
        <v>0.45</v>
      </c>
      <c r="AH6">
        <v>2</v>
      </c>
      <c r="AI6">
        <v>109114848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109114853</v>
      </c>
      <c r="C7">
        <v>109114846</v>
      </c>
      <c r="D7">
        <v>76432761</v>
      </c>
      <c r="E7">
        <v>1</v>
      </c>
      <c r="F7">
        <v>1</v>
      </c>
      <c r="G7">
        <v>1</v>
      </c>
      <c r="H7">
        <v>2</v>
      </c>
      <c r="I7" t="s">
        <v>177</v>
      </c>
      <c r="J7" t="s">
        <v>178</v>
      </c>
      <c r="K7" t="s">
        <v>179</v>
      </c>
      <c r="L7">
        <v>1368</v>
      </c>
      <c r="N7">
        <v>1011</v>
      </c>
      <c r="O7" t="s">
        <v>180</v>
      </c>
      <c r="P7" t="s">
        <v>180</v>
      </c>
      <c r="Q7">
        <v>1</v>
      </c>
      <c r="X7">
        <v>0.45</v>
      </c>
      <c r="Y7">
        <v>0</v>
      </c>
      <c r="Z7">
        <v>83.76</v>
      </c>
      <c r="AA7">
        <v>10.06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0.45</v>
      </c>
      <c r="AH7">
        <v>2</v>
      </c>
      <c r="AI7">
        <v>109114849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109114854</v>
      </c>
      <c r="C8">
        <v>109114846</v>
      </c>
      <c r="D8">
        <v>76434481</v>
      </c>
      <c r="E8">
        <v>1</v>
      </c>
      <c r="F8">
        <v>1</v>
      </c>
      <c r="G8">
        <v>1</v>
      </c>
      <c r="H8">
        <v>2</v>
      </c>
      <c r="I8" t="s">
        <v>181</v>
      </c>
      <c r="J8" t="s">
        <v>182</v>
      </c>
      <c r="K8" t="s">
        <v>183</v>
      </c>
      <c r="L8">
        <v>1368</v>
      </c>
      <c r="N8">
        <v>1011</v>
      </c>
      <c r="O8" t="s">
        <v>180</v>
      </c>
      <c r="P8" t="s">
        <v>180</v>
      </c>
      <c r="Q8">
        <v>1</v>
      </c>
      <c r="X8">
        <v>0.1</v>
      </c>
      <c r="Y8">
        <v>0</v>
      </c>
      <c r="Z8">
        <v>87.17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</v>
      </c>
      <c r="AH8">
        <v>2</v>
      </c>
      <c r="AI8">
        <v>109114850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109114859</v>
      </c>
      <c r="C9">
        <v>109114855</v>
      </c>
      <c r="D9">
        <v>51588049</v>
      </c>
      <c r="E9">
        <v>1</v>
      </c>
      <c r="F9">
        <v>1</v>
      </c>
      <c r="G9">
        <v>1</v>
      </c>
      <c r="H9">
        <v>1</v>
      </c>
      <c r="I9" t="s">
        <v>184</v>
      </c>
      <c r="J9" t="s">
        <v>3</v>
      </c>
      <c r="K9" t="s">
        <v>185</v>
      </c>
      <c r="L9">
        <v>1369</v>
      </c>
      <c r="N9">
        <v>1013</v>
      </c>
      <c r="O9" t="s">
        <v>174</v>
      </c>
      <c r="P9" t="s">
        <v>174</v>
      </c>
      <c r="Q9">
        <v>1</v>
      </c>
      <c r="X9">
        <v>0.28899999999999998</v>
      </c>
      <c r="Y9">
        <v>0</v>
      </c>
      <c r="Z9">
        <v>0</v>
      </c>
      <c r="AA9">
        <v>0</v>
      </c>
      <c r="AB9">
        <v>7.8</v>
      </c>
      <c r="AC9">
        <v>0</v>
      </c>
      <c r="AD9">
        <v>1</v>
      </c>
      <c r="AE9">
        <v>1</v>
      </c>
      <c r="AF9" t="s">
        <v>3</v>
      </c>
      <c r="AG9">
        <v>0.28899999999999998</v>
      </c>
      <c r="AH9">
        <v>2</v>
      </c>
      <c r="AI9">
        <v>109114856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109114860</v>
      </c>
      <c r="C10">
        <v>109114855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14</v>
      </c>
      <c r="J10" t="s">
        <v>3</v>
      </c>
      <c r="K10" t="s">
        <v>175</v>
      </c>
      <c r="L10">
        <v>608254</v>
      </c>
      <c r="N10">
        <v>1013</v>
      </c>
      <c r="O10" t="s">
        <v>176</v>
      </c>
      <c r="P10" t="s">
        <v>176</v>
      </c>
      <c r="Q10">
        <v>1</v>
      </c>
      <c r="X10">
        <v>0.114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</v>
      </c>
      <c r="AG10">
        <v>0.114</v>
      </c>
      <c r="AH10">
        <v>2</v>
      </c>
      <c r="AI10">
        <v>109114857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109114861</v>
      </c>
      <c r="C11">
        <v>109114855</v>
      </c>
      <c r="D11">
        <v>76432701</v>
      </c>
      <c r="E11">
        <v>1</v>
      </c>
      <c r="F11">
        <v>1</v>
      </c>
      <c r="G11">
        <v>1</v>
      </c>
      <c r="H11">
        <v>2</v>
      </c>
      <c r="I11" t="s">
        <v>186</v>
      </c>
      <c r="J11" t="s">
        <v>187</v>
      </c>
      <c r="K11" t="s">
        <v>188</v>
      </c>
      <c r="L11">
        <v>1368</v>
      </c>
      <c r="N11">
        <v>1011</v>
      </c>
      <c r="O11" t="s">
        <v>180</v>
      </c>
      <c r="P11" t="s">
        <v>180</v>
      </c>
      <c r="Q11">
        <v>1</v>
      </c>
      <c r="X11">
        <v>0.114</v>
      </c>
      <c r="Y11">
        <v>0</v>
      </c>
      <c r="Z11">
        <v>99.89</v>
      </c>
      <c r="AA11">
        <v>10.06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0.114</v>
      </c>
      <c r="AH11">
        <v>2</v>
      </c>
      <c r="AI11">
        <v>109114858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109114859</v>
      </c>
      <c r="C12">
        <v>109114855</v>
      </c>
      <c r="D12">
        <v>51588049</v>
      </c>
      <c r="E12">
        <v>1</v>
      </c>
      <c r="F12">
        <v>1</v>
      </c>
      <c r="G12">
        <v>1</v>
      </c>
      <c r="H12">
        <v>1</v>
      </c>
      <c r="I12" t="s">
        <v>184</v>
      </c>
      <c r="J12" t="s">
        <v>3</v>
      </c>
      <c r="K12" t="s">
        <v>185</v>
      </c>
      <c r="L12">
        <v>1369</v>
      </c>
      <c r="N12">
        <v>1013</v>
      </c>
      <c r="O12" t="s">
        <v>174</v>
      </c>
      <c r="P12" t="s">
        <v>174</v>
      </c>
      <c r="Q12">
        <v>1</v>
      </c>
      <c r="X12">
        <v>0.28899999999999998</v>
      </c>
      <c r="Y12">
        <v>0</v>
      </c>
      <c r="Z12">
        <v>0</v>
      </c>
      <c r="AA12">
        <v>0</v>
      </c>
      <c r="AB12">
        <v>7.8</v>
      </c>
      <c r="AC12">
        <v>0</v>
      </c>
      <c r="AD12">
        <v>1</v>
      </c>
      <c r="AE12">
        <v>1</v>
      </c>
      <c r="AF12" t="s">
        <v>3</v>
      </c>
      <c r="AG12">
        <v>0.28899999999999998</v>
      </c>
      <c r="AH12">
        <v>2</v>
      </c>
      <c r="AI12">
        <v>109114856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109114860</v>
      </c>
      <c r="C13">
        <v>109114855</v>
      </c>
      <c r="D13">
        <v>121548</v>
      </c>
      <c r="E13">
        <v>1</v>
      </c>
      <c r="F13">
        <v>1</v>
      </c>
      <c r="G13">
        <v>1</v>
      </c>
      <c r="H13">
        <v>1</v>
      </c>
      <c r="I13" t="s">
        <v>14</v>
      </c>
      <c r="J13" t="s">
        <v>3</v>
      </c>
      <c r="K13" t="s">
        <v>175</v>
      </c>
      <c r="L13">
        <v>608254</v>
      </c>
      <c r="N13">
        <v>1013</v>
      </c>
      <c r="O13" t="s">
        <v>176</v>
      </c>
      <c r="P13" t="s">
        <v>176</v>
      </c>
      <c r="Q13">
        <v>1</v>
      </c>
      <c r="X13">
        <v>0.114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3</v>
      </c>
      <c r="AG13">
        <v>0.114</v>
      </c>
      <c r="AH13">
        <v>2</v>
      </c>
      <c r="AI13">
        <v>109114857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109114861</v>
      </c>
      <c r="C14">
        <v>109114855</v>
      </c>
      <c r="D14">
        <v>76432701</v>
      </c>
      <c r="E14">
        <v>1</v>
      </c>
      <c r="F14">
        <v>1</v>
      </c>
      <c r="G14">
        <v>1</v>
      </c>
      <c r="H14">
        <v>2</v>
      </c>
      <c r="I14" t="s">
        <v>186</v>
      </c>
      <c r="J14" t="s">
        <v>187</v>
      </c>
      <c r="K14" t="s">
        <v>188</v>
      </c>
      <c r="L14">
        <v>1368</v>
      </c>
      <c r="N14">
        <v>1011</v>
      </c>
      <c r="O14" t="s">
        <v>180</v>
      </c>
      <c r="P14" t="s">
        <v>180</v>
      </c>
      <c r="Q14">
        <v>1</v>
      </c>
      <c r="X14">
        <v>0.114</v>
      </c>
      <c r="Y14">
        <v>0</v>
      </c>
      <c r="Z14">
        <v>99.89</v>
      </c>
      <c r="AA14">
        <v>10.06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0.114</v>
      </c>
      <c r="AH14">
        <v>2</v>
      </c>
      <c r="AI14">
        <v>109114858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109114864</v>
      </c>
      <c r="C15">
        <v>109114862</v>
      </c>
      <c r="D15">
        <v>76434481</v>
      </c>
      <c r="E15">
        <v>1</v>
      </c>
      <c r="F15">
        <v>1</v>
      </c>
      <c r="G15">
        <v>1</v>
      </c>
      <c r="H15">
        <v>2</v>
      </c>
      <c r="I15" t="s">
        <v>181</v>
      </c>
      <c r="J15" t="s">
        <v>182</v>
      </c>
      <c r="K15" t="s">
        <v>183</v>
      </c>
      <c r="L15">
        <v>1368</v>
      </c>
      <c r="N15">
        <v>1011</v>
      </c>
      <c r="O15" t="s">
        <v>180</v>
      </c>
      <c r="P15" t="s">
        <v>180</v>
      </c>
      <c r="Q15">
        <v>1</v>
      </c>
      <c r="X15">
        <v>0.53200000000000003</v>
      </c>
      <c r="Y15">
        <v>0</v>
      </c>
      <c r="Z15">
        <v>87.17</v>
      </c>
      <c r="AA15">
        <v>11.6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0.53200000000000003</v>
      </c>
      <c r="AH15">
        <v>2</v>
      </c>
      <c r="AI15">
        <v>109114863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ROW(Source!A33)</f>
        <v>33</v>
      </c>
      <c r="B16">
        <v>109114864</v>
      </c>
      <c r="C16">
        <v>109114862</v>
      </c>
      <c r="D16">
        <v>76434481</v>
      </c>
      <c r="E16">
        <v>1</v>
      </c>
      <c r="F16">
        <v>1</v>
      </c>
      <c r="G16">
        <v>1</v>
      </c>
      <c r="H16">
        <v>2</v>
      </c>
      <c r="I16" t="s">
        <v>181</v>
      </c>
      <c r="J16" t="s">
        <v>182</v>
      </c>
      <c r="K16" t="s">
        <v>183</v>
      </c>
      <c r="L16">
        <v>1368</v>
      </c>
      <c r="N16">
        <v>1011</v>
      </c>
      <c r="O16" t="s">
        <v>180</v>
      </c>
      <c r="P16" t="s">
        <v>180</v>
      </c>
      <c r="Q16">
        <v>1</v>
      </c>
      <c r="X16">
        <v>0.53200000000000003</v>
      </c>
      <c r="Y16">
        <v>0</v>
      </c>
      <c r="Z16">
        <v>87.17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0.53200000000000003</v>
      </c>
      <c r="AH16">
        <v>2</v>
      </c>
      <c r="AI16">
        <v>109114863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109114869</v>
      </c>
      <c r="C17">
        <v>109114865</v>
      </c>
      <c r="D17">
        <v>51588049</v>
      </c>
      <c r="E17">
        <v>1</v>
      </c>
      <c r="F17">
        <v>1</v>
      </c>
      <c r="G17">
        <v>1</v>
      </c>
      <c r="H17">
        <v>1</v>
      </c>
      <c r="I17" t="s">
        <v>184</v>
      </c>
      <c r="J17" t="s">
        <v>3</v>
      </c>
      <c r="K17" t="s">
        <v>185</v>
      </c>
      <c r="L17">
        <v>1369</v>
      </c>
      <c r="N17">
        <v>1013</v>
      </c>
      <c r="O17" t="s">
        <v>174</v>
      </c>
      <c r="P17" t="s">
        <v>174</v>
      </c>
      <c r="Q17">
        <v>1</v>
      </c>
      <c r="X17">
        <v>0.114</v>
      </c>
      <c r="Y17">
        <v>0</v>
      </c>
      <c r="Z17">
        <v>0</v>
      </c>
      <c r="AA17">
        <v>0</v>
      </c>
      <c r="AB17">
        <v>7.8</v>
      </c>
      <c r="AC17">
        <v>0</v>
      </c>
      <c r="AD17">
        <v>1</v>
      </c>
      <c r="AE17">
        <v>1</v>
      </c>
      <c r="AF17" t="s">
        <v>3</v>
      </c>
      <c r="AG17">
        <v>0.114</v>
      </c>
      <c r="AH17">
        <v>2</v>
      </c>
      <c r="AI17">
        <v>109114866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109114870</v>
      </c>
      <c r="C18">
        <v>109114865</v>
      </c>
      <c r="D18">
        <v>121548</v>
      </c>
      <c r="E18">
        <v>1</v>
      </c>
      <c r="F18">
        <v>1</v>
      </c>
      <c r="G18">
        <v>1</v>
      </c>
      <c r="H18">
        <v>1</v>
      </c>
      <c r="I18" t="s">
        <v>14</v>
      </c>
      <c r="J18" t="s">
        <v>3</v>
      </c>
      <c r="K18" t="s">
        <v>175</v>
      </c>
      <c r="L18">
        <v>608254</v>
      </c>
      <c r="N18">
        <v>1013</v>
      </c>
      <c r="O18" t="s">
        <v>176</v>
      </c>
      <c r="P18" t="s">
        <v>176</v>
      </c>
      <c r="Q18">
        <v>1</v>
      </c>
      <c r="X18">
        <v>0.114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</v>
      </c>
      <c r="AG18">
        <v>0.114</v>
      </c>
      <c r="AH18">
        <v>2</v>
      </c>
      <c r="AI18">
        <v>109114867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109114871</v>
      </c>
      <c r="C19">
        <v>109114865</v>
      </c>
      <c r="D19">
        <v>76432701</v>
      </c>
      <c r="E19">
        <v>1</v>
      </c>
      <c r="F19">
        <v>1</v>
      </c>
      <c r="G19">
        <v>1</v>
      </c>
      <c r="H19">
        <v>2</v>
      </c>
      <c r="I19" t="s">
        <v>186</v>
      </c>
      <c r="J19" t="s">
        <v>187</v>
      </c>
      <c r="K19" t="s">
        <v>188</v>
      </c>
      <c r="L19">
        <v>1368</v>
      </c>
      <c r="N19">
        <v>1011</v>
      </c>
      <c r="O19" t="s">
        <v>180</v>
      </c>
      <c r="P19" t="s">
        <v>180</v>
      </c>
      <c r="Q19">
        <v>1</v>
      </c>
      <c r="X19">
        <v>0.114</v>
      </c>
      <c r="Y19">
        <v>0</v>
      </c>
      <c r="Z19">
        <v>99.89</v>
      </c>
      <c r="AA19">
        <v>10.06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0.114</v>
      </c>
      <c r="AH19">
        <v>2</v>
      </c>
      <c r="AI19">
        <v>109114868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ROW(Source!A35)</f>
        <v>35</v>
      </c>
      <c r="B20">
        <v>109114869</v>
      </c>
      <c r="C20">
        <v>109114865</v>
      </c>
      <c r="D20">
        <v>51588049</v>
      </c>
      <c r="E20">
        <v>1</v>
      </c>
      <c r="F20">
        <v>1</v>
      </c>
      <c r="G20">
        <v>1</v>
      </c>
      <c r="H20">
        <v>1</v>
      </c>
      <c r="I20" t="s">
        <v>184</v>
      </c>
      <c r="J20" t="s">
        <v>3</v>
      </c>
      <c r="K20" t="s">
        <v>185</v>
      </c>
      <c r="L20">
        <v>1369</v>
      </c>
      <c r="N20">
        <v>1013</v>
      </c>
      <c r="O20" t="s">
        <v>174</v>
      </c>
      <c r="P20" t="s">
        <v>174</v>
      </c>
      <c r="Q20">
        <v>1</v>
      </c>
      <c r="X20">
        <v>0.114</v>
      </c>
      <c r="Y20">
        <v>0</v>
      </c>
      <c r="Z20">
        <v>0</v>
      </c>
      <c r="AA20">
        <v>0</v>
      </c>
      <c r="AB20">
        <v>7.8</v>
      </c>
      <c r="AC20">
        <v>0</v>
      </c>
      <c r="AD20">
        <v>1</v>
      </c>
      <c r="AE20">
        <v>1</v>
      </c>
      <c r="AF20" t="s">
        <v>3</v>
      </c>
      <c r="AG20">
        <v>0.114</v>
      </c>
      <c r="AH20">
        <v>2</v>
      </c>
      <c r="AI20">
        <v>109114866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109114870</v>
      </c>
      <c r="C21">
        <v>109114865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14</v>
      </c>
      <c r="J21" t="s">
        <v>3</v>
      </c>
      <c r="K21" t="s">
        <v>175</v>
      </c>
      <c r="L21">
        <v>608254</v>
      </c>
      <c r="N21">
        <v>1013</v>
      </c>
      <c r="O21" t="s">
        <v>176</v>
      </c>
      <c r="P21" t="s">
        <v>176</v>
      </c>
      <c r="Q21">
        <v>1</v>
      </c>
      <c r="X21">
        <v>0.114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3</v>
      </c>
      <c r="AG21">
        <v>0.114</v>
      </c>
      <c r="AH21">
        <v>2</v>
      </c>
      <c r="AI21">
        <v>109114867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109114871</v>
      </c>
      <c r="C22">
        <v>109114865</v>
      </c>
      <c r="D22">
        <v>76432701</v>
      </c>
      <c r="E22">
        <v>1</v>
      </c>
      <c r="F22">
        <v>1</v>
      </c>
      <c r="G22">
        <v>1</v>
      </c>
      <c r="H22">
        <v>2</v>
      </c>
      <c r="I22" t="s">
        <v>186</v>
      </c>
      <c r="J22" t="s">
        <v>187</v>
      </c>
      <c r="K22" t="s">
        <v>188</v>
      </c>
      <c r="L22">
        <v>1368</v>
      </c>
      <c r="N22">
        <v>1011</v>
      </c>
      <c r="O22" t="s">
        <v>180</v>
      </c>
      <c r="P22" t="s">
        <v>180</v>
      </c>
      <c r="Q22">
        <v>1</v>
      </c>
      <c r="X22">
        <v>0.114</v>
      </c>
      <c r="Y22">
        <v>0</v>
      </c>
      <c r="Z22">
        <v>99.89</v>
      </c>
      <c r="AA22">
        <v>10.06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0.114</v>
      </c>
      <c r="AH22">
        <v>2</v>
      </c>
      <c r="AI22">
        <v>109114868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2022-04-14T10:37:58Z</dcterms:created>
  <dcterms:modified xsi:type="dcterms:W3CDTF">2022-04-14T10:38:29Z</dcterms:modified>
</cp:coreProperties>
</file>